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https://mih.sharepoint.com/sites/ZMZ-SP-KRZ/HR_Director/Відділ адміністративних та соціальних питань/Оферты 2023-2025/Благоустройство_ф.1_2026г/"/>
    </mc:Choice>
  </mc:AlternateContent>
  <xr:revisionPtr revIDLastSave="574" documentId="13_ncr:1_{775B33B0-AF98-4B98-9553-C324CF6ED5A1}" xr6:coauthVersionLast="47" xr6:coauthVersionMax="47" xr10:uidLastSave="{10BB99A8-035A-4F12-989F-4703A84F17EF}"/>
  <bookViews>
    <workbookView xWindow="28680" yWindow="1695" windowWidth="29040" windowHeight="15720" xr2:uid="{DE381410-DE51-4716-85A9-983815036D58}"/>
  </bookViews>
  <sheets>
    <sheet name="Оферта" sheetId="8" r:id="rId1"/>
    <sheet name="Д.1 Об'єм послуг" sheetId="3" r:id="rId2"/>
    <sheet name="Д.2 Механізація" sheetId="4" r:id="rId3"/>
    <sheet name="Д.3 Дислокація " sheetId="10" r:id="rId4"/>
    <sheet name="Д. 4. Вимоги ОП" sheetId="6" r:id="rId5"/>
    <sheet name="Д.5. Договір" sheetId="9" r:id="rId6"/>
  </sheets>
  <definedNames>
    <definedName name="_xlnm._FilterDatabase" localSheetId="1" hidden="1">'Д.1 Об''єм послуг'!$A$7:$P$7</definedName>
    <definedName name="_xlnm.Print_Area" localSheetId="4">'Д. 4. Вимоги ОП'!$A$1:$H$10</definedName>
    <definedName name="_xlnm.Print_Area" localSheetId="1">'Д.1 Об''єм послуг'!$A$1:$P$80</definedName>
    <definedName name="_xlnm.Print_Area" localSheetId="3">'Д.3 Дислокація '!$A$1:$J$41</definedName>
    <definedName name="_xlnm.Print_Area" localSheetId="5">'Д.5. Договір'!$A$1:$F$13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10" l="1"/>
  <c r="G75" i="3" l="1"/>
  <c r="G74" i="3"/>
  <c r="H75" i="3"/>
  <c r="H74" i="3"/>
  <c r="I75" i="3"/>
  <c r="I74" i="3"/>
  <c r="J75" i="3"/>
  <c r="J74" i="3"/>
  <c r="F9" i="3"/>
  <c r="I9" i="3"/>
  <c r="H9" i="3"/>
  <c r="G9" i="3"/>
  <c r="G12" i="3"/>
  <c r="G11" i="3"/>
  <c r="I39" i="3"/>
  <c r="F39" i="3"/>
  <c r="H39" i="3"/>
  <c r="G39" i="3"/>
  <c r="I12" i="3"/>
  <c r="I11" i="3"/>
  <c r="J9" i="3" l="1"/>
  <c r="P71" i="3" l="1"/>
  <c r="P10" i="3"/>
  <c r="P13" i="3"/>
  <c r="P14" i="3"/>
  <c r="P15" i="3"/>
  <c r="P16" i="3"/>
  <c r="P17" i="3"/>
  <c r="P18" i="3"/>
  <c r="P19" i="3"/>
  <c r="P20" i="3"/>
  <c r="P21" i="3"/>
  <c r="P22" i="3"/>
  <c r="P23" i="3"/>
  <c r="P24" i="3"/>
  <c r="P25" i="3"/>
  <c r="P26" i="3"/>
  <c r="P27" i="3"/>
  <c r="P28" i="3"/>
  <c r="P29" i="3"/>
  <c r="P30" i="3"/>
  <c r="P31" i="3"/>
  <c r="P32" i="3"/>
  <c r="P33" i="3"/>
  <c r="P34" i="3"/>
  <c r="P35" i="3"/>
  <c r="P36" i="3"/>
  <c r="P37" i="3"/>
  <c r="P38" i="3"/>
  <c r="P40" i="3"/>
  <c r="P41" i="3"/>
  <c r="P42" i="3"/>
  <c r="P43" i="3"/>
  <c r="P44" i="3"/>
  <c r="P45" i="3"/>
  <c r="N55" i="3"/>
  <c r="N47" i="3"/>
  <c r="N76" i="3" s="1"/>
  <c r="N48" i="3"/>
  <c r="N77" i="3" s="1"/>
  <c r="N49" i="3"/>
  <c r="N50" i="3"/>
  <c r="N51" i="3"/>
  <c r="N52" i="3"/>
  <c r="N53" i="3"/>
  <c r="N54" i="3"/>
  <c r="N56" i="3"/>
  <c r="N57" i="3"/>
  <c r="N58" i="3"/>
  <c r="N59" i="3"/>
  <c r="N60" i="3"/>
  <c r="N61" i="3"/>
  <c r="N62" i="3"/>
  <c r="N63" i="3"/>
  <c r="N64" i="3"/>
  <c r="N65" i="3"/>
  <c r="N66" i="3"/>
  <c r="N67" i="3"/>
  <c r="N68" i="3"/>
  <c r="N69" i="3"/>
  <c r="N70" i="3"/>
  <c r="N71" i="3"/>
  <c r="N72" i="3"/>
  <c r="N73" i="3"/>
  <c r="M48" i="3"/>
  <c r="M49" i="3"/>
  <c r="M50" i="3"/>
  <c r="M51" i="3"/>
  <c r="M52" i="3"/>
  <c r="M53" i="3"/>
  <c r="M54" i="3"/>
  <c r="M55" i="3"/>
  <c r="M56" i="3"/>
  <c r="M57" i="3"/>
  <c r="M58" i="3"/>
  <c r="M59" i="3"/>
  <c r="M60" i="3"/>
  <c r="M61" i="3"/>
  <c r="M62" i="3"/>
  <c r="M63" i="3"/>
  <c r="M64" i="3"/>
  <c r="M65" i="3"/>
  <c r="M66" i="3"/>
  <c r="M67" i="3"/>
  <c r="M68" i="3"/>
  <c r="M69" i="3"/>
  <c r="M70" i="3"/>
  <c r="M71" i="3"/>
  <c r="M72" i="3"/>
  <c r="M73" i="3"/>
  <c r="L50" i="3"/>
  <c r="L51" i="3"/>
  <c r="L52" i="3"/>
  <c r="L53" i="3"/>
  <c r="L54" i="3"/>
  <c r="L55" i="3"/>
  <c r="L59" i="3"/>
  <c r="L60" i="3"/>
  <c r="L61" i="3"/>
  <c r="L62" i="3"/>
  <c r="L63" i="3"/>
  <c r="L64" i="3"/>
  <c r="L65" i="3"/>
  <c r="L66" i="3"/>
  <c r="L67" i="3"/>
  <c r="L68" i="3"/>
  <c r="L69" i="3"/>
  <c r="L70" i="3"/>
  <c r="L71" i="3"/>
  <c r="L72" i="3"/>
  <c r="L73" i="3"/>
  <c r="K48" i="3"/>
  <c r="K49" i="3"/>
  <c r="K50" i="3"/>
  <c r="K51" i="3"/>
  <c r="K52" i="3"/>
  <c r="K53" i="3"/>
  <c r="K54" i="3"/>
  <c r="K55" i="3"/>
  <c r="K56" i="3"/>
  <c r="K57" i="3"/>
  <c r="K58" i="3"/>
  <c r="K59" i="3"/>
  <c r="K60" i="3"/>
  <c r="K61" i="3"/>
  <c r="K62" i="3"/>
  <c r="K63" i="3"/>
  <c r="K64" i="3"/>
  <c r="O64" i="3" s="1"/>
  <c r="K65" i="3"/>
  <c r="K66" i="3"/>
  <c r="K67" i="3"/>
  <c r="K68" i="3"/>
  <c r="K69" i="3"/>
  <c r="K70" i="3"/>
  <c r="K71" i="3"/>
  <c r="K72" i="3"/>
  <c r="K73" i="3"/>
  <c r="K47" i="3"/>
  <c r="K76" i="3" s="1"/>
  <c r="N10" i="3"/>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9" i="3"/>
  <c r="M10" i="3"/>
  <c r="M11" i="3"/>
  <c r="M12" i="3"/>
  <c r="M13" i="3"/>
  <c r="M14" i="3"/>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9" i="3"/>
  <c r="O32" i="3"/>
  <c r="J50" i="3"/>
  <c r="P50" i="3" s="1"/>
  <c r="J51" i="3"/>
  <c r="P51" i="3" s="1"/>
  <c r="J52" i="3"/>
  <c r="P52" i="3" s="1"/>
  <c r="J53" i="3"/>
  <c r="P53" i="3" s="1"/>
  <c r="J54" i="3"/>
  <c r="P54" i="3" s="1"/>
  <c r="J55" i="3"/>
  <c r="P55" i="3" s="1"/>
  <c r="J59" i="3"/>
  <c r="P59" i="3" s="1"/>
  <c r="J60" i="3"/>
  <c r="P60" i="3" s="1"/>
  <c r="J61" i="3"/>
  <c r="P61" i="3" s="1"/>
  <c r="J62" i="3"/>
  <c r="P62" i="3" s="1"/>
  <c r="J63" i="3"/>
  <c r="P63" i="3" s="1"/>
  <c r="J64" i="3"/>
  <c r="P64" i="3" s="1"/>
  <c r="J65" i="3"/>
  <c r="P65" i="3" s="1"/>
  <c r="J66" i="3"/>
  <c r="P66" i="3" s="1"/>
  <c r="J67" i="3"/>
  <c r="P67" i="3" s="1"/>
  <c r="J68" i="3"/>
  <c r="P68" i="3" s="1"/>
  <c r="J69" i="3"/>
  <c r="P69" i="3" s="1"/>
  <c r="J70" i="3"/>
  <c r="P70" i="3" s="1"/>
  <c r="J71" i="3"/>
  <c r="J72" i="3"/>
  <c r="P72" i="3" s="1"/>
  <c r="J73" i="3"/>
  <c r="P73" i="3" s="1"/>
  <c r="J10" i="3"/>
  <c r="J11" i="3"/>
  <c r="P11" i="3" s="1"/>
  <c r="J12" i="3"/>
  <c r="P12" i="3" s="1"/>
  <c r="J13" i="3"/>
  <c r="J14" i="3"/>
  <c r="J15" i="3"/>
  <c r="J16" i="3"/>
  <c r="J17" i="3"/>
  <c r="J18" i="3"/>
  <c r="J19" i="3"/>
  <c r="J20" i="3"/>
  <c r="J21" i="3"/>
  <c r="J22" i="3"/>
  <c r="J23" i="3"/>
  <c r="J24" i="3"/>
  <c r="J25" i="3"/>
  <c r="J26" i="3"/>
  <c r="J27" i="3"/>
  <c r="J28" i="3"/>
  <c r="J29" i="3"/>
  <c r="J30" i="3"/>
  <c r="J31" i="3"/>
  <c r="J32" i="3"/>
  <c r="J33" i="3"/>
  <c r="J34" i="3"/>
  <c r="J35" i="3"/>
  <c r="J36" i="3"/>
  <c r="J37" i="3"/>
  <c r="J38" i="3"/>
  <c r="J39" i="3"/>
  <c r="P39" i="3" s="1"/>
  <c r="J40" i="3"/>
  <c r="J41" i="3"/>
  <c r="J42" i="3"/>
  <c r="J43" i="3"/>
  <c r="J44" i="3"/>
  <c r="J45" i="3"/>
  <c r="I77" i="3"/>
  <c r="I76" i="3"/>
  <c r="H77" i="3"/>
  <c r="F77" i="3"/>
  <c r="F76" i="3"/>
  <c r="F75" i="3"/>
  <c r="F74" i="3"/>
  <c r="E77" i="3"/>
  <c r="E76" i="3"/>
  <c r="E75" i="3"/>
  <c r="E74" i="3"/>
  <c r="O38" i="3" l="1"/>
  <c r="O44" i="3"/>
  <c r="O40" i="3"/>
  <c r="O20" i="3"/>
  <c r="O16" i="3"/>
  <c r="O19" i="3"/>
  <c r="N84" i="3"/>
  <c r="O26" i="3"/>
  <c r="N75" i="3"/>
  <c r="N83" i="3" s="1"/>
  <c r="O22" i="3"/>
  <c r="O18" i="3"/>
  <c r="O35" i="3"/>
  <c r="O31" i="3"/>
  <c r="O73" i="3"/>
  <c r="K84" i="3"/>
  <c r="O70" i="3"/>
  <c r="O66" i="3"/>
  <c r="O54" i="3"/>
  <c r="O50" i="3"/>
  <c r="K77" i="3"/>
  <c r="K85" i="3" s="1"/>
  <c r="N85" i="3"/>
  <c r="O60" i="3"/>
  <c r="M77" i="3"/>
  <c r="M85" i="3" s="1"/>
  <c r="O12" i="3"/>
  <c r="O11" i="3"/>
  <c r="O68" i="3"/>
  <c r="O72" i="3"/>
  <c r="O52" i="3"/>
  <c r="O62" i="3"/>
  <c r="O69" i="3"/>
  <c r="O65" i="3"/>
  <c r="O61" i="3"/>
  <c r="O53" i="3"/>
  <c r="O36" i="3"/>
  <c r="O34" i="3"/>
  <c r="O28" i="3"/>
  <c r="O27" i="3"/>
  <c r="O24" i="3"/>
  <c r="K75" i="3"/>
  <c r="K83" i="3" s="1"/>
  <c r="M75" i="3"/>
  <c r="M83" i="3" s="1"/>
  <c r="O14" i="3"/>
  <c r="L75" i="3"/>
  <c r="L83" i="3" s="1"/>
  <c r="M74" i="3"/>
  <c r="M82" i="3" s="1"/>
  <c r="O43" i="3"/>
  <c r="O39" i="3"/>
  <c r="O23" i="3"/>
  <c r="O15" i="3"/>
  <c r="O30" i="3"/>
  <c r="N74" i="3"/>
  <c r="N82" i="3" s="1"/>
  <c r="O10" i="3"/>
  <c r="L74" i="3"/>
  <c r="L82" i="3" s="1"/>
  <c r="K78" i="3"/>
  <c r="K74" i="3"/>
  <c r="K82" i="3" s="1"/>
  <c r="O9" i="3"/>
  <c r="O74" i="3" s="1"/>
  <c r="D74" i="3" s="1"/>
  <c r="N78" i="3"/>
  <c r="O42" i="3"/>
  <c r="O71" i="3"/>
  <c r="O67" i="3"/>
  <c r="O63" i="3"/>
  <c r="O59" i="3"/>
  <c r="O55" i="3"/>
  <c r="O51" i="3"/>
  <c r="O45" i="3"/>
  <c r="O41" i="3"/>
  <c r="O37" i="3"/>
  <c r="O33" i="3"/>
  <c r="O29" i="3"/>
  <c r="O25" i="3"/>
  <c r="O21" i="3"/>
  <c r="O17" i="3"/>
  <c r="O75" i="3" s="1"/>
  <c r="O13" i="3"/>
  <c r="E26" i="10"/>
  <c r="E29" i="10" s="1"/>
  <c r="E25" i="10"/>
  <c r="D29" i="10"/>
  <c r="F27" i="10"/>
  <c r="F28" i="10"/>
  <c r="F25" i="10" l="1"/>
  <c r="F29" i="10" s="1"/>
  <c r="H28" i="3"/>
  <c r="G28" i="3"/>
  <c r="I27" i="3"/>
  <c r="H25" i="3"/>
  <c r="I25" i="3"/>
  <c r="H21" i="3"/>
  <c r="G21" i="3"/>
  <c r="I15" i="3"/>
  <c r="H15" i="3"/>
  <c r="G15" i="3"/>
  <c r="F15" i="3"/>
  <c r="I14" i="3"/>
  <c r="P9" i="3"/>
  <c r="I45" i="3"/>
  <c r="H45" i="3"/>
  <c r="G45" i="3"/>
  <c r="F44" i="3"/>
  <c r="F43" i="3"/>
  <c r="F42" i="3"/>
  <c r="I40" i="3"/>
  <c r="H40" i="3"/>
  <c r="G40" i="3"/>
  <c r="F40" i="3"/>
  <c r="G36" i="3"/>
  <c r="I32" i="3"/>
  <c r="H32" i="3"/>
  <c r="G32" i="3"/>
  <c r="F32" i="3"/>
  <c r="H30" i="3"/>
  <c r="H26" i="3"/>
  <c r="G26" i="3"/>
  <c r="G25" i="3"/>
  <c r="H22" i="3"/>
  <c r="G22" i="3"/>
  <c r="I20" i="3"/>
  <c r="H17" i="3"/>
  <c r="G17" i="3"/>
  <c r="I16" i="3"/>
  <c r="H16" i="3"/>
  <c r="H12" i="3"/>
  <c r="H11" i="3"/>
  <c r="I13" i="3"/>
  <c r="L47" i="3" l="1"/>
  <c r="G76" i="3"/>
  <c r="J47" i="3"/>
  <c r="L49" i="3"/>
  <c r="O49" i="3" s="1"/>
  <c r="J49" i="3"/>
  <c r="P49" i="3" s="1"/>
  <c r="M47" i="3"/>
  <c r="H76" i="3"/>
  <c r="J56" i="3"/>
  <c r="P56" i="3" s="1"/>
  <c r="L56" i="3"/>
  <c r="O56" i="3" s="1"/>
  <c r="L57" i="3"/>
  <c r="O57" i="3" s="1"/>
  <c r="J57" i="3"/>
  <c r="P57" i="3" s="1"/>
  <c r="J48" i="3"/>
  <c r="G77" i="3"/>
  <c r="L48" i="3"/>
  <c r="L58" i="3"/>
  <c r="O58" i="3" s="1"/>
  <c r="J58" i="3"/>
  <c r="P58" i="3" s="1"/>
  <c r="E61" i="8"/>
  <c r="E62" i="8" s="1"/>
  <c r="E63" i="8" s="1"/>
  <c r="E60" i="8"/>
  <c r="A33" i="8"/>
  <c r="A34" i="8" s="1"/>
  <c r="A35" i="8" s="1"/>
  <c r="A36" i="8" s="1"/>
  <c r="A37" i="8" s="1"/>
  <c r="A38" i="8" s="1"/>
  <c r="A39" i="8" s="1"/>
  <c r="A40" i="8" s="1"/>
  <c r="A41" i="8" s="1"/>
  <c r="A42" i="8" s="1"/>
  <c r="A43" i="8" s="1"/>
  <c r="A44" i="8" s="1"/>
  <c r="A45" i="8" s="1"/>
  <c r="A46" i="8" s="1"/>
  <c r="A47" i="8" s="1"/>
  <c r="A48" i="8" s="1"/>
  <c r="A49" i="8" s="1"/>
  <c r="A50" i="8" s="1"/>
  <c r="A51" i="8" s="1"/>
  <c r="A54" i="8" s="1"/>
  <c r="P48" i="3" l="1"/>
  <c r="J77" i="3"/>
  <c r="P77" i="3" s="1"/>
  <c r="O77" i="3"/>
  <c r="J76" i="3"/>
  <c r="P47" i="3"/>
  <c r="L76" i="3"/>
  <c r="L84" i="3" s="1"/>
  <c r="O47" i="3"/>
  <c r="O76" i="3" s="1"/>
  <c r="L78" i="3"/>
  <c r="O48" i="3"/>
  <c r="L77" i="3"/>
  <c r="L85" i="3" s="1"/>
  <c r="M76" i="3"/>
  <c r="M84" i="3" s="1"/>
  <c r="M78" i="3"/>
  <c r="O78" i="3" l="1"/>
  <c r="Q77" i="3"/>
  <c r="Q76" i="3"/>
  <c r="D77" i="3"/>
  <c r="D76" i="3"/>
  <c r="P74" i="3" l="1"/>
  <c r="P75" i="3"/>
  <c r="D18" i="8"/>
  <c r="D75" i="3"/>
  <c r="D21" i="8" s="1"/>
  <c r="D20" i="8" l="1"/>
  <c r="D22" i="8" s="1"/>
  <c r="D17" i="8"/>
  <c r="O79" i="3" l="1"/>
  <c r="O80" i="3" s="1"/>
</calcChain>
</file>

<file path=xl/sharedStrings.xml><?xml version="1.0" encoding="utf-8"?>
<sst xmlns="http://schemas.openxmlformats.org/spreadsheetml/2006/main" count="370" uniqueCount="222">
  <si>
    <t>ТЕНДЕРНА ФОРМА "ПРОПОЗИЦІЯ"</t>
  </si>
  <si>
    <t>Ми ________________________________________________________________________ (повне найменування учасника), представляємо свою пропозицію щодо участі у торгах із закупівлі послуг  з прибирання тротуарів, прилеглої території озеленіння та благоустрою.</t>
  </si>
  <si>
    <r>
      <rPr>
        <b/>
        <sz val="11"/>
        <rFont val="Times New Roman"/>
        <family val="1"/>
        <charset val="204"/>
      </rPr>
      <t>ЛОТ №1</t>
    </r>
    <r>
      <rPr>
        <sz val="11"/>
        <rFont val="Times New Roman"/>
        <family val="1"/>
        <charset val="204"/>
      </rPr>
      <t xml:space="preserve"> "Утримання території"</t>
    </r>
  </si>
  <si>
    <r>
      <rPr>
        <b/>
        <sz val="11"/>
        <rFont val="Times New Roman"/>
        <family val="1"/>
        <charset val="204"/>
      </rPr>
      <t xml:space="preserve">УВАГА: </t>
    </r>
    <r>
      <rPr>
        <sz val="11"/>
        <rFont val="Times New Roman"/>
        <family val="1"/>
        <charset val="204"/>
      </rPr>
      <t>Учасник тендеру заповнює осередки, виділені жовтим кольором, решта заповнених осередків є обов'язковою вимогою ЗАМОВНИКА або встановлені формули (позначені синім кольором). Учасник тендеру погоджується з умовами та вимогами шляхом підписання та скріплення печаткою цієї пропозиції.</t>
    </r>
  </si>
  <si>
    <t xml:space="preserve">ТОВ "МЕТІНВЕСТ МАШИНЕРІ", м. Запоріжжя, вул. Південне шосе, 72, Будинок громадських організацій, кабінет 18/5, Ідентифікаційний код 37695759 </t>
  </si>
  <si>
    <t>№ п/п</t>
  </si>
  <si>
    <t>Умови пропозиції</t>
  </si>
  <si>
    <t>Одиниці виміру</t>
  </si>
  <si>
    <t>Показники, особливі умови та зобов'язання претендента</t>
  </si>
  <si>
    <t xml:space="preserve">Лот №1 </t>
  </si>
  <si>
    <t>1. ЗАГАЛЬНІ ПОЛОЖЕННЯ</t>
  </si>
  <si>
    <t>Одиниця виміру Послуг</t>
  </si>
  <si>
    <t>м2</t>
  </si>
  <si>
    <t>+</t>
  </si>
  <si>
    <t>шт.</t>
  </si>
  <si>
    <t>Валюта контракту (договору)</t>
  </si>
  <si>
    <t>грн.</t>
  </si>
  <si>
    <t>Умова оплати та порядок розрахунків (календарних днів, наступних за датою надання повного пакету документів ВИКОНАВЦЕМ: акта приймання наданих Послуг, рахунки-фактури та документів, що підтверджують обсяги наданих Послуг)</t>
  </si>
  <si>
    <t>календарних днів</t>
  </si>
  <si>
    <t>Період дії договору (з можливістю пролонгації на 12 місяців, за умови збереження ключових пунктів оферти, та підтвердженням ВИКОНАВЦЯ готовності  надавати послугу в 100% обсязі без зміни вартості)</t>
  </si>
  <si>
    <t>місяців</t>
  </si>
  <si>
    <t xml:space="preserve">01.08.2026 - 31.07.2027р. </t>
  </si>
  <si>
    <t>2. ОРІЄНТОВНИЙ ОБСЯГ ПОСЛУГ</t>
  </si>
  <si>
    <t>Орієнтовний обсяг послуг з урахуванням періодичності</t>
  </si>
  <si>
    <t>3. ВАРТІСТЬ ПОСЛУГ</t>
  </si>
  <si>
    <t>Середньозважена вартість одиниці послуги (м2)</t>
  </si>
  <si>
    <t xml:space="preserve">грн.*м2, без ПДВ </t>
  </si>
  <si>
    <t>Середньозважена вартість одиниці послуги (шт)</t>
  </si>
  <si>
    <t xml:space="preserve">грн.*шт., без ПДВ </t>
  </si>
  <si>
    <t xml:space="preserve">Загальна вартість послуги </t>
  </si>
  <si>
    <t xml:space="preserve">грн. без ПДВ </t>
  </si>
  <si>
    <t>Період фіксації вартості Послуг - на весь період дії контракту, незалежно від зміни мінімальної заробітної плати</t>
  </si>
  <si>
    <t>Так</t>
  </si>
  <si>
    <r>
      <t>Проект Договору (</t>
    </r>
    <r>
      <rPr>
        <sz val="11"/>
        <color rgb="FF0070C0"/>
        <rFont val="Times New Roman"/>
        <family val="1"/>
        <charset val="204"/>
      </rPr>
      <t>Додаток №5</t>
    </r>
    <r>
      <rPr>
        <sz val="11"/>
        <color theme="1"/>
        <rFont val="Times New Roman"/>
        <family val="1"/>
        <charset val="204"/>
      </rPr>
      <t xml:space="preserve"> до оферти) є Технічним завданням</t>
    </r>
  </si>
  <si>
    <t>Так, згоден, всі пункти вивчив, ціну розрахував з урахуванням всіх вимог та зобов'язань Договору</t>
  </si>
  <si>
    <t>4. ВКЛАДАННЯ КОШТІВ У ПОКРАЩЕННЯ СЕРВІСУ І ЯКОСТІ НАДАННЯ ПОСЛУГ</t>
  </si>
  <si>
    <t>ВИКОНАВЕЦЬ зобов'язаний вкласти кошти в поліпшення сервісу, якості та швидкості надання Послуг з документальним підтвердженням факту придбання та взяття в оренду у фізичних чи юридичних осіб з обов'язковим ввезенням на територію ЗАМОВНИКА.</t>
  </si>
  <si>
    <r>
      <t xml:space="preserve">Перелік технологічного обладнання, необхідний для поліпшення сервісу, швидкості і якості надання послуг Замовнику, зазначений у </t>
    </r>
    <r>
      <rPr>
        <sz val="11"/>
        <color rgb="FF0070C0"/>
        <rFont val="Roboto"/>
        <charset val="204"/>
      </rPr>
      <t>Додатку №2</t>
    </r>
    <r>
      <rPr>
        <sz val="11"/>
        <rFont val="Roboto"/>
        <charset val="204"/>
      </rPr>
      <t xml:space="preserve"> до оферти. Перелік обов'язковий до використання при наданні послуг. Виконавець набуває або бере в оренду. Якщо на дату початку надання Послуг Виконавець має зазначене обладнання або аналоги в кількості, вказаній у </t>
    </r>
    <r>
      <rPr>
        <sz val="11"/>
        <color rgb="FF0070C0"/>
        <rFont val="Roboto"/>
        <charset val="204"/>
      </rPr>
      <t>Додатку №2</t>
    </r>
    <r>
      <rPr>
        <sz val="11"/>
        <rFont val="Roboto"/>
        <charset val="204"/>
      </rPr>
      <t>, він забов'язаний підтвердити наявнісь такого обладнання.</t>
    </r>
  </si>
  <si>
    <r>
      <t xml:space="preserve">Організовувати забезпеченням спец.технікою для надання послуг, згідно з </t>
    </r>
    <r>
      <rPr>
        <sz val="11"/>
        <color rgb="FF0070C0"/>
        <rFont val="Roboto"/>
        <charset val="204"/>
      </rPr>
      <t>Додатком №2</t>
    </r>
    <r>
      <rPr>
        <sz val="11"/>
        <rFont val="Roboto"/>
        <charset val="204"/>
      </rPr>
      <t xml:space="preserve"> у разі якщо вказаний вид робіт передбачає її залучення.</t>
    </r>
  </si>
  <si>
    <t>5. ПОРЯДОК НАДАННЯ ПОСЛУГ</t>
  </si>
  <si>
    <r>
      <t>ВИКОНАВЕЦЬ зобов'язаний забезпечити надання Послуг відповідно до дислокації місць надання послуг та періодичності (</t>
    </r>
    <r>
      <rPr>
        <sz val="11"/>
        <color rgb="FF0070C0"/>
        <rFont val="Roboto"/>
        <charset val="204"/>
      </rPr>
      <t>Додаток №1-2</t>
    </r>
    <r>
      <rPr>
        <sz val="11"/>
        <rFont val="Roboto"/>
        <charset val="204"/>
      </rPr>
      <t xml:space="preserve"> до оферти)</t>
    </r>
  </si>
  <si>
    <t>Дотримання графіка (плану робіт, аварійні заявки, робота в нічну зміну) послуг, що надаються. Час виконання збиральних робіт узгоджується з профільним відділом.</t>
  </si>
  <si>
    <r>
      <t xml:space="preserve">Мати в штаті оперативну чергову бригаду, для усунення наслідків техногенного характеру (повалені ураганом дерева, утворення льоду на пішохідних маршрутах, снігові замети та ін.) готову протягом 1 години, з моменту надходження заявки з боку ЗАМОВНИКА, прибути на місце. (вартість робіт врахована в </t>
    </r>
    <r>
      <rPr>
        <sz val="11"/>
        <color rgb="FF0070C0"/>
        <rFont val="Roboto"/>
        <charset val="204"/>
      </rPr>
      <t>Додатку №1</t>
    </r>
    <r>
      <rPr>
        <sz val="11"/>
        <rFont val="Roboto"/>
        <charset val="204"/>
      </rPr>
      <t xml:space="preserve">), а також Виконання невластивих аварійних робіт, робота в нічну зміну (оплата ч/годину або згідно з розцінок у </t>
    </r>
    <r>
      <rPr>
        <sz val="11"/>
        <color rgb="FF0070C0"/>
        <rFont val="Roboto"/>
        <charset val="204"/>
      </rPr>
      <t>Додатку №1</t>
    </r>
    <r>
      <rPr>
        <sz val="11"/>
        <rFont val="Roboto"/>
        <charset val="204"/>
      </rPr>
      <t>)</t>
    </r>
  </si>
  <si>
    <t>Забезпечити укомплектованість штату персоналом за кількістю та кваліфікацією, необхідним для якісного надання послуг (наявність посвідчень та дозволів на роботи підвищеної небезпеки)</t>
  </si>
  <si>
    <t>6. ЗАГАЛЬНІ УМОВИ ПРИЙМАННЯ ПОСЛУГ</t>
  </si>
  <si>
    <t>Приймання послуги з якості здійснюється Замовником відповідно до вимог закону про благоустрій України, санітарних норм та розпоряджень, інструкцій, що діють у ЗАМОВНИКА</t>
  </si>
  <si>
    <t>ЗАМОВНИК здійснює контроль за якістю послуг, що надаються на підставі планових та позапланових перевірок/аудитів. У разі виставлення 3 -х зауважень протягом кварталу ЗАМОВНИКОМ на адресу ВИКОНАВЦЯ, ЗАМОВНИК має право розірвати договірні відносини в односторонньому порядку та обрати іншого ВИКОНАВЦЯ.</t>
  </si>
  <si>
    <t>Обов'язкове надання при поставці та на вимогу замовника сертифікатів якості та іншої нормативної документації на миючі, дезінфікуючі, засоби для чищення, хімічні речовини та матеріали, що використовуються при проведенні робіт.</t>
  </si>
  <si>
    <t>ВИКОНАВЕЦЬ підтверджує обсяги на підставі актів виконаних робіт, узгоджених з відповідальними представниками ЗАМОВНИКА</t>
  </si>
  <si>
    <t>ІНШІ УМОВИ</t>
  </si>
  <si>
    <t>Досвід роботи у цій сфері</t>
  </si>
  <si>
    <t xml:space="preserve">Ознайомлення з об'єктом та обсягами робіт на місці з наданням акту </t>
  </si>
  <si>
    <t>Наявність та використання фірмового стилю та внутрішнього корпоративного стандарту (форма одягу, культура обслуговування, наочна документація тощо )</t>
  </si>
  <si>
    <t>Організовувати забезпеченням спец. технікою для надання послуг, згідно з додатком №3 у разі якщо вказівний вид робіт передбачає її залучення.</t>
  </si>
  <si>
    <r>
      <t>ВИКОНАВЕЦЬ зобов'язаний укласти договір із додатками у редакції ЗАМОВНИКА (</t>
    </r>
    <r>
      <rPr>
        <sz val="11"/>
        <color rgb="FF0070C0"/>
        <rFont val="Roboto"/>
        <charset val="204"/>
      </rPr>
      <t>Додаток №5</t>
    </r>
    <r>
      <rPr>
        <sz val="11"/>
        <rFont val="Roboto"/>
        <charset val="204"/>
      </rPr>
      <t>). Пункти, умови та зобов'язання ВИКОНАВЦЯ, які зазначені в оферті, є невід'ємним додатком до Договору (</t>
    </r>
    <r>
      <rPr>
        <sz val="11"/>
        <color rgb="FF0070C0"/>
        <rFont val="Roboto"/>
        <charset val="204"/>
      </rPr>
      <t>Додаток №5</t>
    </r>
    <r>
      <rPr>
        <sz val="11"/>
        <rFont val="Roboto"/>
        <charset val="204"/>
      </rPr>
      <t>).</t>
    </r>
  </si>
  <si>
    <r>
      <t xml:space="preserve">Учасник тендеру розуміє та погоджується, що </t>
    </r>
    <r>
      <rPr>
        <sz val="11"/>
        <color rgb="FF0070C0"/>
        <rFont val="Roboto"/>
        <charset val="204"/>
      </rPr>
      <t>Додаток №5</t>
    </r>
    <r>
      <rPr>
        <sz val="11"/>
        <rFont val="Roboto"/>
        <charset val="204"/>
      </rPr>
      <t xml:space="preserve"> є офертою, яка детально вивчена. Відповідальність, зобов'язання та умови надання послуг, викладені у </t>
    </r>
    <r>
      <rPr>
        <sz val="11"/>
        <color rgb="FF0070C0"/>
        <rFont val="Roboto"/>
        <charset val="204"/>
      </rPr>
      <t>Додатку №5</t>
    </r>
    <r>
      <rPr>
        <sz val="11"/>
        <rFont val="Roboto"/>
        <charset val="204"/>
      </rPr>
      <t>, нам зрозумілі. Переможець тендеру на етапі укладання Договору з активом не має права оформлювати протокол розбіжностей, оскільки ознайомлений та згоден з усіма умовами, зазначеними в оферті та Додатках до оферти.</t>
    </r>
  </si>
  <si>
    <r>
      <t>Дана оферта заповнена, підписана уповноваженою особою учасника тендеру, скріплена печаткою, включаючи додатки до неї, є Договором до моменту двостороннього підписання між ВИКОНАВЦЕМ та ЗАМОВНИКОМ Договору (</t>
    </r>
    <r>
      <rPr>
        <sz val="11"/>
        <color rgb="FF0070C0"/>
        <rFont val="Roboto"/>
        <charset val="204"/>
      </rPr>
      <t>Додаток №5</t>
    </r>
    <r>
      <rPr>
        <sz val="11"/>
        <rFont val="Roboto"/>
        <charset val="204"/>
      </rPr>
      <t>)</t>
    </r>
  </si>
  <si>
    <t>Ми зобов'язуємося подати (надати) пропозицію за тендерною формою "Пропозиції" із заповненими додатками</t>
  </si>
  <si>
    <t>Ми погоджуємося з умовами, що Ви можете відхилити нашу або всі тендерні пропозиції відповідно до умов тендерної документації; розуміємо, що Ви не обмежені у прийнятті будь-якої іншої пропозиції з більш вигідними для Вас умовами</t>
  </si>
  <si>
    <t>Якщо наша пропозиція буде акцептована, ми зобов'язуємося підписати договір у строк, вказаний ЗАМОВНИКОМ</t>
  </si>
  <si>
    <r>
      <t xml:space="preserve">Ми повністю ознайомилися з умовами тендерної документації, детально розглянули та вивчили всі матеріали та додатки (у тому числі: договірні умови (проект договору на надання Послуг – </t>
    </r>
    <r>
      <rPr>
        <sz val="11"/>
        <color rgb="FF0070C0"/>
        <rFont val="Roboto"/>
        <charset val="204"/>
      </rPr>
      <t>Додаток №5</t>
    </r>
    <r>
      <rPr>
        <sz val="11"/>
        <rFont val="Roboto"/>
        <charset val="204"/>
      </rPr>
      <t>), зобов'язання та вимоги, що зазначені у Додатках до цієї пропозиції, а також вимоги та зобов'язання цієї оферти з урахуванням усіх додатків), ознайомилися з об'єктами згідно з дислокацією, нам зрозумілі умови та вимоги ЗАМОВНИКА, викладені в Договорі. У разі нашої перемоги на тендері ми готові їх реалізувати у 100% обсязі.</t>
    </r>
  </si>
  <si>
    <t>У разі, якщо Переможець тендеру не надає ЗАМОВНИКУ підписані оригінали цієї пропозиції та додатків до неї, а також підтвердження про згоду надавати Послуги за обов'язковими вимогами та умовами цієї оферти, ЗАМОВНИК має право дискваліфікувати даного претендента або не сплачувати за надані Послуги до моменту надання документів відповідно до умов цієї оферти.</t>
  </si>
  <si>
    <t>Обсяг надання послуг може бути відкоригований ЗАМОВНИКОМ відповідно до затвердженого бюджету ЗАМОВНИКА. У разі зміни бюджетних лімітів ЗАМОВНИК має право зменшити або збільшити обсяг послуг пропорційно, з урахуванням ціни, запропонованої ВИКОНАВЦЕМ, без зміни вартості одиниці послуги.</t>
  </si>
  <si>
    <t>Вказати офіційну електронну адресу ВИКОНАВЦЯ (з метою включення до Договіру для оперативного інформування, взаємодії та направлення електронних листів тощо)</t>
  </si>
  <si>
    <t>Вказали/Не вказали</t>
  </si>
  <si>
    <t>Особи, уповноважені вести переговори щодо укладення договору із Замовником та Тендерним комітетом</t>
  </si>
  <si>
    <t>(ПІБ, посада, моб. телефон, електронна адреса)</t>
  </si>
  <si>
    <t>Адреса учасника</t>
  </si>
  <si>
    <t>юридичний</t>
  </si>
  <si>
    <t>фактичний</t>
  </si>
  <si>
    <t>9. ДОДАТКИ</t>
  </si>
  <si>
    <t>Найменування</t>
  </si>
  <si>
    <t>№</t>
  </si>
  <si>
    <t>Зведення заявлених послуг із благоустрою території та послуг з прибирання тротуарів (форма для заповнення учасником торгів)</t>
  </si>
  <si>
    <t>Список механізмів та інструментів, необхідних для виконання послуг з благоустрою прибирання тротуарів (купуються або беруться в оренду за договорами на стороні)</t>
  </si>
  <si>
    <t>Схема дислокації з розбивкою на зони та підтвердженням площі</t>
  </si>
  <si>
    <t>Вимога ОП,ПБтаЕ до підрядної організації</t>
  </si>
  <si>
    <t>Типовий Договір</t>
  </si>
  <si>
    <t>Додаток №1</t>
  </si>
  <si>
    <t>Зведення заявлених послуг із благоустрою території  (форма для заповнення учасником торгів)</t>
  </si>
  <si>
    <t>№ за/п</t>
  </si>
  <si>
    <t>Види робіт</t>
  </si>
  <si>
    <t>Од. вим.</t>
  </si>
  <si>
    <t>Цена, грн без НДС</t>
  </si>
  <si>
    <t>РАЗОМ обсяг без урахування періодичності</t>
  </si>
  <si>
    <t>Обсяг послуг в умовах року</t>
  </si>
  <si>
    <t>Сума послуг в умовах року, грн. без ПДВ</t>
  </si>
  <si>
    <t>Орієнтовна періодичність на рік, раз</t>
  </si>
  <si>
    <t>Зима</t>
  </si>
  <si>
    <t>Весна</t>
  </si>
  <si>
    <t>Літо</t>
  </si>
  <si>
    <t>Осінь</t>
  </si>
  <si>
    <t>РАЗОМ орієнтовний обсяг робіт з урахуванням періодичності</t>
  </si>
  <si>
    <t>Разом</t>
  </si>
  <si>
    <t>Лот №1 "Утримання території"</t>
  </si>
  <si>
    <t>Підметання пішохідних маршрутів пересування (тротуари, доріжки, мости, тонелі) від сміття і пилу ручне з утилізацією утворившогося сміття</t>
  </si>
  <si>
    <t>Підметання пішохідних маршрутів пересування (тротуари, доріжки, мости, тонелі) від сміття і пилу механізоване з утилізацією утворившогося сміття</t>
  </si>
  <si>
    <t>Покіс трави</t>
  </si>
  <si>
    <t>Збір скошеної трави та вивезення трави з території підприємства</t>
  </si>
  <si>
    <t>Прибирання території від листя з накопичуванням у місцях збору</t>
  </si>
  <si>
    <t>Прибирання території від листя з подальшим вивезенням з території підприємства</t>
  </si>
  <si>
    <t>Прибирання території від випадкового сміття (бросового недопалки, обгортки, пляшки, стаканчики і т.ін.) з утилізацією утворившогося сміття</t>
  </si>
  <si>
    <t>Ручне видалення молодої порослі</t>
  </si>
  <si>
    <t>Стрижка кущів у тому числі живоплоту з подальшим вивезенням з території підприємства</t>
  </si>
  <si>
    <t>Підстригання газону механізоване (газонокосаркою зі збиранням трави в мішок та подальшою утилізацією)</t>
  </si>
  <si>
    <t>Прибирання газонів при сильній засміченості (вигрібання граблями з подальшою утилізацією сміття)</t>
  </si>
  <si>
    <t>Підготовка троянд до зими (обрізка під корінь і присипка коренів)</t>
  </si>
  <si>
    <t>Полив кущів вручну</t>
  </si>
  <si>
    <t>Полив дерев вручну</t>
  </si>
  <si>
    <t>Полив живоплоту вручну</t>
  </si>
  <si>
    <t>Розпушування квіткових клумб із використанням малої механізації (перекопування клумб мотоблоками)</t>
  </si>
  <si>
    <t>Розпушування квіткових клумб вручну (перекопування клумб)</t>
  </si>
  <si>
    <t xml:space="preserve">Прополювання квітників </t>
  </si>
  <si>
    <t>Прибирання квітників від залишків рослинності з подальшою утилізацію накопиченного сміття</t>
  </si>
  <si>
    <t>Полив квітників вручну зі шланга</t>
  </si>
  <si>
    <t>Перештикування квітників, газонів (аерація ґрунту)</t>
  </si>
  <si>
    <t>Обрізання троянд секатором у період цвітіння</t>
  </si>
  <si>
    <t>Оброблення стовбурів дерев дезінфікуючими засобами</t>
  </si>
  <si>
    <t>Прибирання сміття з урн з подальшою утилізацією</t>
  </si>
  <si>
    <t xml:space="preserve">Миття МАФ, інфостендів з прибиранням прилеглої до них території, в радіусі 2м </t>
  </si>
  <si>
    <t>Сезонне висаджування саджанців дерев</t>
  </si>
  <si>
    <t>Сезонне висаджування саджанців кущів</t>
  </si>
  <si>
    <t>Сезонне висаджування квітів</t>
  </si>
  <si>
    <t>Сезонний підсів газонної трави</t>
  </si>
  <si>
    <t>Внесення добрив у ґрунт вручну (за рекомендацією та по узгодженню з замовником)</t>
  </si>
  <si>
    <t>Прибирання навколобордюрної смуги від пилу та бруду вручну</t>
  </si>
  <si>
    <t xml:space="preserve">Прибирання та миття транспортних зупинок з прибиранням прилеглої до них території, в радіусі 2м </t>
  </si>
  <si>
    <t>Очищення  від снігу пішохідних маршрутів пересування,зупинкових павільйонів, парковок і прилеглої території до адміністартивних будівель  малою механізацією (зі складанням у спеціально відведені місця)</t>
  </si>
  <si>
    <t>Очищення від снігу пішохідних маршрутів пересування,зупинкових павільйонів, парковок і прилеглої території до адміністартивних будівель вручну (зі складанням у спеціально відведені місця)</t>
  </si>
  <si>
    <t xml:space="preserve">Сколювання льоду на пішохідних маршрутах пересування,зупинкових павільйонах, парковках і прилеглої території до адміністартивних будівель </t>
  </si>
  <si>
    <t>Посипання пішохідних маршрутів пересування,зупинкових павільйонів, парковок і прилеглої території до адміністартивних будівель протиковзким матеріалом із подальшим прибиранням залишків матеріалу</t>
  </si>
  <si>
    <t>Очищення одного метру зливоприймального жолобу , що застосовуються для відведення атмосферних опадів (дощ, сніг) з поверхонь, таких як дороги, тротуари, майданчики.</t>
  </si>
  <si>
    <t>Лот №2 "Утримання зелених насаджень"</t>
  </si>
  <si>
    <t>Вирубка порослі, з подальшим збором і вивезенням з території (від 0,6 до 5 см товщиною)</t>
  </si>
  <si>
    <t>Формувальна обрізка дерев із застосуванням автовишки з урахуванням збору та вивезення деревини</t>
  </si>
  <si>
    <t>Формувальна обрізка дерев висоторізом з урахуванням збирання та вивезення деревини</t>
  </si>
  <si>
    <t>Санітарна обрізка дерев із застосуванням автовишки з урахуванням збору та вивезення деревини</t>
  </si>
  <si>
    <t>Санітарна обрізка дерев висоторізом з урахуванням збирання та вивезення деревини (із застосуванням техніки замовника/підрядника вказати)</t>
  </si>
  <si>
    <t>Омолоджувальне обрізання дерев із застосуванням автовишки з урахуванням збору та вивезення деревини</t>
  </si>
  <si>
    <t>Розпил дерев, повалених унаслідок негоди  з подальшим видаленням пня, плануванням ґрунту та вивезенням залишків із території підприємства</t>
  </si>
  <si>
    <t>Вирубування аварійних, сухостійних, фаунтних дерев діаметром стовбура 5,1-10 см із  вивезенням з території залишків</t>
  </si>
  <si>
    <t>Вирубування аварійних, сухостійних, фаунтних дерев діаметром стовбура 11-20 см із  вивезенням з території залишків</t>
  </si>
  <si>
    <t>Вирубування аварійних, сухостійних, фаунтних дерев діаметром стовбура 21-30 см із  вивезенням з території залишків</t>
  </si>
  <si>
    <t>Вирубування аварійних, сухостійних, фаунтних дерев діаметром стовбура 31-50 см із  вивезенням з території залишків</t>
  </si>
  <si>
    <t>Вирубування аварійних, сухостійних, фаунтних дерев діаметром стовбура 51-80 см із  вивезенням з території залишків</t>
  </si>
  <si>
    <t>Вирубування аварійних, сухостійних, фаунтних дерев діаметром стовбура 81-100 см із  вивезенням з території залишків</t>
  </si>
  <si>
    <t>Вирубування аварійних, сухостійних, фаунтних дерев діаметром стовбура 101- 120 см із  вивезенням з території залишків</t>
  </si>
  <si>
    <t>Вирубування аварійних, сухостійних, фаунтних дерев діаметром стовбура 121 - 150 см із  вивезенням з території залишків</t>
  </si>
  <si>
    <t>Вирубування аварійних, сухостійних, фаунтних дерев діаметром стовбура 150 -200 см із  вивезенням з території залишків</t>
  </si>
  <si>
    <t>Корчування та вивіз пнів діаметром стовбура 5,1-10 см</t>
  </si>
  <si>
    <t>Корчування пнів та вивіз діаметром стовбура 11-20 см</t>
  </si>
  <si>
    <t>Корчування пнів та вивіз діаметром стовбура 21-30 см</t>
  </si>
  <si>
    <t>Корчування пнів та вивіз діаметром стовбура 31-50 см</t>
  </si>
  <si>
    <t>Корчування пнів та вивіз діаметром стовбура 51-80 см</t>
  </si>
  <si>
    <t>Корчування пнів та вивіз діаметром стовбура 81-100 см</t>
  </si>
  <si>
    <t>Корчування пнів та вивіз діаметром стовбура 101- 120 см</t>
  </si>
  <si>
    <t>Корчування пнів та вивіз діаметром стовбура 121 - 150 см</t>
  </si>
  <si>
    <t>Корчування пнів та вивіз діаметром стовбура 150 -200 см</t>
  </si>
  <si>
    <t>Збір та розпил великогабаритних гілок від 15 см, повалених унаслідок негоди з подальшим  вивезенням залишків із території підприємства</t>
  </si>
  <si>
    <t xml:space="preserve">Підтримуюча обрізка стовбура дерева висоторізом з урахуванням збирання та вивезення деревини (із застосуванням техніки замовника/підрядника вказати)  </t>
  </si>
  <si>
    <t>Орієнтовний обсяг послуг з утримання території</t>
  </si>
  <si>
    <t>Орієнтовний обсяг послуг з утримання зелених насаджень</t>
  </si>
  <si>
    <t>Загалом грн без ПДВ:</t>
  </si>
  <si>
    <t>ПДВ, грн:</t>
  </si>
  <si>
    <t>Загалом, грн з ПДВ:</t>
  </si>
  <si>
    <t>Додаток №2</t>
  </si>
  <si>
    <t>Рекомендована модель та модифікація</t>
  </si>
  <si>
    <t>Галузь застосування (зазначено п/п додатку №1 до оферти)</t>
  </si>
  <si>
    <t>кіл-кість (не меньше)</t>
  </si>
  <si>
    <t>Примітки</t>
  </si>
  <si>
    <t>ИТОГО</t>
  </si>
  <si>
    <t>Трактор (з навісним обладнанням):</t>
  </si>
  <si>
    <t>Трактор МТЗ-82</t>
  </si>
  <si>
    <t>Послуги по утриманню території: 1,3, 4, 6, 9,19, 33</t>
  </si>
  <si>
    <t xml:space="preserve">Придбання </t>
  </si>
  <si>
    <t>- снігоочисний відвал із гумовими ножами</t>
  </si>
  <si>
    <t xml:space="preserve"> - причіп</t>
  </si>
  <si>
    <t>Снігоприбиральна машина</t>
  </si>
  <si>
    <t>Al-Ko SnowLine 620 E II</t>
  </si>
  <si>
    <t>Утримання території: п.33-36</t>
  </si>
  <si>
    <t>Придбання</t>
  </si>
  <si>
    <t>Автомобіль вантажно-пасажирський</t>
  </si>
  <si>
    <t>Утримання території: п.4,9</t>
  </si>
  <si>
    <t>4</t>
  </si>
  <si>
    <t>Навантажувач з навісним обладнанням: щітка для прибирання тротуарів, навісний ківш, снігоочисний відвал із гумовими ножами, піскорозбрасувальне обладнання, бур для висадки дерев</t>
  </si>
  <si>
    <t>Bobcat S70</t>
  </si>
  <si>
    <t xml:space="preserve">Послуги по утриманню території 26,33 ,35, 36 </t>
  </si>
  <si>
    <t>Ручная Пила</t>
  </si>
  <si>
    <t>Утримання території: п.8</t>
  </si>
  <si>
    <t>Бензоножиці</t>
  </si>
  <si>
    <t>Бензопила</t>
  </si>
  <si>
    <t xml:space="preserve">Бензокосарки </t>
  </si>
  <si>
    <t>Утримання території: п.3</t>
  </si>
  <si>
    <t>Газонокосарки</t>
  </si>
  <si>
    <t>Лопата для прибирання снігу</t>
  </si>
  <si>
    <t>Утримання території: п.33</t>
  </si>
  <si>
    <t>Тачка садова</t>
  </si>
  <si>
    <t>Утримання території: п.28</t>
  </si>
  <si>
    <t>Льодоруб</t>
  </si>
  <si>
    <t>Утримання території: п.35</t>
  </si>
  <si>
    <t>Штиковая лопата</t>
  </si>
  <si>
    <t>Совковая лопата</t>
  </si>
  <si>
    <t>Утримання території: п.36</t>
  </si>
  <si>
    <t>Мітла</t>
  </si>
  <si>
    <t>Утримання території: п.1,34</t>
  </si>
  <si>
    <t>Далі учасник торгів заповнює на свій розсуд те, що не врахував в наведеному вище переліку ЗАМОВНИК, враховуючи власний досвід роботи в даній сфері.</t>
  </si>
  <si>
    <t>Вся техніка в обов'язковому порядку має бути не старшою за 2015 рік випуску.</t>
  </si>
  <si>
    <t>Керівник (Посада)____________________________________________(підпис, розшифрування підпису)</t>
  </si>
  <si>
    <t>М.П.</t>
  </si>
  <si>
    <t>Додаток №3</t>
  </si>
  <si>
    <t xml:space="preserve"> Схема дислокації з розбивкою на зони та підтвердженням площі</t>
  </si>
  <si>
    <t>Найменування СП</t>
  </si>
  <si>
    <t>Тротуари, м2</t>
  </si>
  <si>
    <t>Зелена зона, м2</t>
  </si>
  <si>
    <t>Разом, м2</t>
  </si>
  <si>
    <t>Ливарний цех</t>
  </si>
  <si>
    <t>Механічний цех</t>
  </si>
  <si>
    <t>Цех металоконструкцій</t>
  </si>
  <si>
    <t>Механослужба</t>
  </si>
  <si>
    <t>Додаток №4</t>
  </si>
  <si>
    <t>Вимога ОП,ПБ та Е до підрядної організації</t>
  </si>
  <si>
    <t>Додаток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</si>
</sst>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_-* #,##0.00_-;\-* #,##0.00_-;_-* &quot;-&quot;??_-;_-@_-"/>
    <numFmt numFmtId="165" formatCode="_-* #,##0\ _₴_-;\-* #,##0\ _₴_-;_-* &quot;-&quot;\ _₴_-;_-@_-"/>
    <numFmt numFmtId="166" formatCode="_-* #,##0.00\ _₴_-;\-* #,##0.00\ _₴_-;_-* &quot;-&quot;??\ _₴_-;_-@_-"/>
    <numFmt numFmtId="167" formatCode="#\ ##0"/>
    <numFmt numFmtId="168" formatCode="_-* #\ ##0.00_р_._-;\-* #\ ##0.00_р_._-;_-* &quot;-&quot;??_р_._-;_-@_-"/>
    <numFmt numFmtId="169" formatCode="0.0"/>
    <numFmt numFmtId="170" formatCode="_-* #,##0.00\ _₽_-;\-* #,##0.00\ _₽_-;_-* &quot;-&quot;??\ _₽_-;_-@_-"/>
    <numFmt numFmtId="171" formatCode="#,##0.0"/>
  </numFmts>
  <fonts count="58">
    <font>
      <sz val="11"/>
      <color theme="1"/>
      <name val="Aptos Narrow"/>
      <family val="2"/>
      <charset val="204"/>
      <scheme val="minor"/>
    </font>
    <font>
      <sz val="11"/>
      <color theme="1"/>
      <name val="Aptos Narrow"/>
      <family val="2"/>
      <charset val="204"/>
      <scheme val="minor"/>
    </font>
    <font>
      <b/>
      <sz val="11"/>
      <color theme="1"/>
      <name val="Aptos Narrow"/>
      <family val="2"/>
      <charset val="204"/>
      <scheme val="minor"/>
    </font>
    <font>
      <b/>
      <sz val="11"/>
      <name val="Roboto"/>
      <charset val="204"/>
    </font>
    <font>
      <sz val="11"/>
      <name val="Roboto"/>
      <charset val="204"/>
    </font>
    <font>
      <sz val="9"/>
      <name val="Roboto"/>
      <charset val="204"/>
    </font>
    <font>
      <sz val="11"/>
      <color indexed="8"/>
      <name val="Roboto"/>
      <charset val="204"/>
    </font>
    <font>
      <sz val="9"/>
      <color theme="1"/>
      <name val="Roboto"/>
      <charset val="204"/>
    </font>
    <font>
      <sz val="12"/>
      <color rgb="FF000000"/>
      <name val="Roboto"/>
      <charset val="204"/>
    </font>
    <font>
      <b/>
      <sz val="11"/>
      <color theme="1"/>
      <name val="Roboto"/>
      <charset val="204"/>
    </font>
    <font>
      <sz val="11"/>
      <color rgb="FF0070C0"/>
      <name val="Roboto"/>
      <charset val="204"/>
    </font>
    <font>
      <sz val="11"/>
      <color theme="1"/>
      <name val="Roboto"/>
      <charset val="204"/>
    </font>
    <font>
      <sz val="11"/>
      <color rgb="FF005DA2"/>
      <name val="Roboto"/>
      <charset val="204"/>
    </font>
    <font>
      <b/>
      <sz val="12"/>
      <name val="Times New Roman"/>
      <family val="1"/>
      <charset val="204"/>
    </font>
    <font>
      <sz val="12"/>
      <name val="Times New Roman"/>
      <family val="1"/>
      <charset val="204"/>
    </font>
    <font>
      <b/>
      <sz val="12"/>
      <color rgb="FFC00000"/>
      <name val="Arial"/>
      <family val="2"/>
      <charset val="204"/>
    </font>
    <font>
      <b/>
      <sz val="11"/>
      <color rgb="FFC00000"/>
      <name val="Calibri"/>
      <family val="2"/>
      <charset val="204"/>
    </font>
    <font>
      <b/>
      <sz val="11"/>
      <color rgb="FFC00000"/>
      <name val="Aptos Narrow"/>
      <family val="2"/>
      <charset val="204"/>
      <scheme val="minor"/>
    </font>
    <font>
      <b/>
      <sz val="12"/>
      <color rgb="FFC00000"/>
      <name val="Times New Roman"/>
      <family val="1"/>
      <charset val="204"/>
    </font>
    <font>
      <b/>
      <sz val="11"/>
      <color rgb="FFC00000"/>
      <name val="Times New Roman"/>
      <family val="1"/>
      <charset val="204"/>
    </font>
    <font>
      <sz val="11"/>
      <name val="Calibri"/>
      <family val="2"/>
      <charset val="204"/>
    </font>
    <font>
      <sz val="11"/>
      <color indexed="8"/>
      <name val="Calibri"/>
      <family val="2"/>
      <charset val="204"/>
    </font>
    <font>
      <sz val="10"/>
      <name val="Roboto"/>
      <charset val="204"/>
    </font>
    <font>
      <sz val="10"/>
      <name val="Arial"/>
      <family val="2"/>
      <charset val="204"/>
    </font>
    <font>
      <sz val="10"/>
      <color theme="1"/>
      <name val="Roboto"/>
      <charset val="204"/>
    </font>
    <font>
      <b/>
      <sz val="10"/>
      <color theme="1"/>
      <name val="Aptos Narrow"/>
      <family val="2"/>
      <charset val="204"/>
      <scheme val="minor"/>
    </font>
    <font>
      <sz val="11"/>
      <color rgb="FF000000"/>
      <name val="Times New Roman"/>
      <family val="1"/>
      <charset val="204"/>
    </font>
    <font>
      <b/>
      <sz val="11"/>
      <name val="Times New Roman"/>
      <family val="1"/>
      <charset val="204"/>
    </font>
    <font>
      <sz val="10"/>
      <color rgb="FF7030A0"/>
      <name val="Roboto"/>
      <charset val="204"/>
    </font>
    <font>
      <b/>
      <sz val="10"/>
      <color rgb="FF7030A0"/>
      <name val="Roboto"/>
      <charset val="204"/>
    </font>
    <font>
      <b/>
      <sz val="11"/>
      <color theme="1"/>
      <name val="Times New Roman"/>
      <family val="1"/>
      <charset val="204"/>
    </font>
    <font>
      <sz val="11"/>
      <color theme="1"/>
      <name val="Times New Roman"/>
      <family val="1"/>
      <charset val="204"/>
    </font>
    <font>
      <b/>
      <sz val="11"/>
      <color rgb="FF7030A0"/>
      <name val="Roboto"/>
      <charset val="204"/>
    </font>
    <font>
      <b/>
      <sz val="12"/>
      <color rgb="FF7030A0"/>
      <name val="Roboto"/>
      <charset val="204"/>
    </font>
    <font>
      <sz val="10"/>
      <name val="Times New Roman"/>
      <family val="1"/>
      <charset val="204"/>
    </font>
    <font>
      <sz val="11"/>
      <name val="Arial"/>
      <family val="2"/>
      <charset val="204"/>
    </font>
    <font>
      <sz val="8"/>
      <name val="Roboto"/>
      <charset val="204"/>
    </font>
    <font>
      <sz val="10"/>
      <color rgb="FF0070C0"/>
      <name val="Roboto"/>
      <charset val="204"/>
    </font>
    <font>
      <i/>
      <sz val="10"/>
      <color theme="1"/>
      <name val="Roboto"/>
      <charset val="204"/>
    </font>
    <font>
      <sz val="10"/>
      <color indexed="8"/>
      <name val="Roboto"/>
      <charset val="204"/>
    </font>
    <font>
      <sz val="11"/>
      <name val="Times New Roman"/>
      <family val="1"/>
      <charset val="204"/>
    </font>
    <font>
      <b/>
      <sz val="14"/>
      <color theme="1"/>
      <name val="Aptos Narrow"/>
      <family val="2"/>
      <charset val="204"/>
      <scheme val="minor"/>
    </font>
    <font>
      <b/>
      <sz val="10"/>
      <name val="Roboto"/>
      <charset val="204"/>
    </font>
    <font>
      <sz val="11"/>
      <color rgb="FFFF0000"/>
      <name val="Times New Roman"/>
      <family val="1"/>
      <charset val="204"/>
    </font>
    <font>
      <sz val="9"/>
      <color indexed="8"/>
      <name val="Times New Roman"/>
      <family val="1"/>
      <charset val="204"/>
    </font>
    <font>
      <sz val="9"/>
      <name val="Times New Roman"/>
      <family val="1"/>
      <charset val="204"/>
    </font>
    <font>
      <sz val="11"/>
      <color indexed="8"/>
      <name val="Times New Roman"/>
      <family val="1"/>
      <charset val="204"/>
    </font>
    <font>
      <b/>
      <sz val="14"/>
      <name val="Times New Roman"/>
      <family val="1"/>
      <charset val="204"/>
    </font>
    <font>
      <b/>
      <sz val="11"/>
      <color indexed="8"/>
      <name val="Times New Roman"/>
      <family val="1"/>
      <charset val="204"/>
    </font>
    <font>
      <sz val="11"/>
      <color rgb="FF0070C0"/>
      <name val="Times New Roman"/>
      <family val="1"/>
      <charset val="204"/>
    </font>
    <font>
      <sz val="9"/>
      <color theme="1"/>
      <name val="Times New Roman"/>
      <family val="1"/>
      <charset val="204"/>
    </font>
    <font>
      <b/>
      <sz val="11"/>
      <color rgb="FF000000"/>
      <name val="Times New Roman"/>
      <family val="1"/>
      <charset val="204"/>
    </font>
    <font>
      <b/>
      <sz val="11"/>
      <name val="Calibri"/>
      <family val="2"/>
      <charset val="204"/>
    </font>
    <font>
      <b/>
      <sz val="11"/>
      <color theme="1"/>
      <name val="Aptos Narrow"/>
      <family val="2"/>
      <scheme val="minor"/>
    </font>
    <font>
      <sz val="8"/>
      <name val="Aptos Narrow"/>
      <family val="2"/>
      <charset val="204"/>
      <scheme val="minor"/>
    </font>
    <font>
      <b/>
      <sz val="9"/>
      <color theme="1"/>
      <name val="Aptos Narrow"/>
      <family val="2"/>
      <scheme val="minor"/>
    </font>
    <font>
      <b/>
      <sz val="11"/>
      <color rgb="FF0070C0"/>
      <name val="Aptos Narrow"/>
      <family val="2"/>
      <scheme val="minor"/>
    </font>
    <font>
      <b/>
      <sz val="11"/>
      <color theme="0" tint="-0.249977111117893"/>
      <name val="Times New Roman"/>
      <family val="1"/>
      <charset val="204"/>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s>
  <borders count="16">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indexed="64"/>
      </top>
      <bottom/>
      <diagonal/>
    </border>
    <border>
      <left/>
      <right/>
      <top style="thin">
        <color indexed="64"/>
      </top>
      <bottom/>
      <diagonal/>
    </border>
    <border>
      <left style="thin">
        <color indexed="64"/>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right style="thin">
        <color auto="1"/>
      </right>
      <top/>
      <bottom style="thin">
        <color auto="1"/>
      </bottom>
      <diagonal/>
    </border>
    <border>
      <left/>
      <right style="thin">
        <color indexed="64"/>
      </right>
      <top style="thin">
        <color indexed="64"/>
      </top>
      <bottom/>
      <diagonal/>
    </border>
    <border>
      <left style="thin">
        <color auto="1"/>
      </left>
      <right style="thin">
        <color auto="1"/>
      </right>
      <top/>
      <bottom/>
      <diagonal/>
    </border>
  </borders>
  <cellStyleXfs count="14">
    <xf numFmtId="0" fontId="0" fillId="0" borderId="0"/>
    <xf numFmtId="164" fontId="1" fillId="0" borderId="0" applyFont="0" applyFill="0" applyBorder="0" applyAlignment="0" applyProtection="0"/>
    <xf numFmtId="0" fontId="1" fillId="0" borderId="0"/>
    <xf numFmtId="0" fontId="21" fillId="0" borderId="0"/>
    <xf numFmtId="0" fontId="23" fillId="0" borderId="0"/>
    <xf numFmtId="0" fontId="23" fillId="0" borderId="0" applyNumberFormat="0" applyFont="0" applyFill="0" applyBorder="0" applyAlignment="0" applyProtection="0">
      <alignment vertical="top"/>
    </xf>
    <xf numFmtId="0" fontId="1" fillId="0" borderId="0"/>
    <xf numFmtId="168" fontId="21" fillId="0" borderId="0" applyFont="0" applyFill="0" applyBorder="0" applyAlignment="0" applyProtection="0"/>
    <xf numFmtId="0" fontId="23" fillId="0" borderId="0"/>
    <xf numFmtId="0" fontId="1" fillId="0" borderId="0"/>
    <xf numFmtId="0" fontId="1" fillId="0" borderId="0"/>
    <xf numFmtId="0" fontId="1" fillId="0" borderId="0"/>
    <xf numFmtId="0" fontId="1" fillId="0" borderId="0"/>
    <xf numFmtId="0" fontId="1" fillId="0" borderId="0"/>
  </cellStyleXfs>
  <cellXfs count="225">
    <xf numFmtId="0" fontId="0" fillId="0" borderId="0" xfId="0"/>
    <xf numFmtId="0" fontId="17" fillId="0" borderId="0" xfId="0" applyFont="1"/>
    <xf numFmtId="0" fontId="22" fillId="8" borderId="2" xfId="5" applyFont="1" applyFill="1" applyBorder="1" applyAlignment="1" applyProtection="1">
      <alignment horizontal="center" vertical="center" wrapText="1"/>
    </xf>
    <xf numFmtId="166" fontId="26" fillId="6" borderId="13" xfId="0" applyNumberFormat="1" applyFont="1" applyFill="1" applyBorder="1" applyAlignment="1" applyProtection="1">
      <alignment horizontal="center" vertical="center"/>
      <protection locked="0"/>
    </xf>
    <xf numFmtId="166" fontId="31" fillId="6" borderId="14" xfId="0" applyNumberFormat="1" applyFont="1" applyFill="1" applyBorder="1" applyAlignment="1" applyProtection="1">
      <alignment horizontal="center" vertical="center" wrapText="1"/>
      <protection locked="0"/>
    </xf>
    <xf numFmtId="0" fontId="23" fillId="0" borderId="0" xfId="8"/>
    <xf numFmtId="0" fontId="35" fillId="0" borderId="0" xfId="8" applyFont="1"/>
    <xf numFmtId="0" fontId="36" fillId="8" borderId="2" xfId="8" applyFont="1" applyFill="1" applyBorder="1" applyAlignment="1">
      <alignment vertical="center" wrapText="1"/>
    </xf>
    <xf numFmtId="0" fontId="36" fillId="8" borderId="2" xfId="8" applyFont="1" applyFill="1" applyBorder="1" applyAlignment="1">
      <alignment horizontal="center"/>
    </xf>
    <xf numFmtId="0" fontId="24" fillId="0" borderId="2" xfId="0" applyFont="1" applyBorder="1" applyAlignment="1">
      <alignment horizontal="center" vertical="center" wrapText="1"/>
    </xf>
    <xf numFmtId="0" fontId="22" fillId="0" borderId="2" xfId="0" applyFont="1" applyBorder="1" applyAlignment="1">
      <alignment horizontal="justify" vertical="center" wrapText="1"/>
    </xf>
    <xf numFmtId="0" fontId="22" fillId="0" borderId="2" xfId="0" applyFont="1" applyBorder="1" applyAlignment="1">
      <alignment horizontal="center" vertical="center" wrapText="1"/>
    </xf>
    <xf numFmtId="169" fontId="37" fillId="0" borderId="2" xfId="8" applyNumberFormat="1" applyFont="1" applyBorder="1" applyAlignment="1">
      <alignment vertical="center"/>
    </xf>
    <xf numFmtId="49" fontId="22" fillId="0" borderId="2" xfId="0" applyNumberFormat="1" applyFont="1" applyBorder="1" applyAlignment="1">
      <alignment horizontal="justify" vertical="center" wrapText="1"/>
    </xf>
    <xf numFmtId="49" fontId="22" fillId="0" borderId="2" xfId="0" applyNumberFormat="1" applyFont="1" applyBorder="1" applyAlignment="1">
      <alignment horizontal="center" vertical="center" wrapText="1"/>
    </xf>
    <xf numFmtId="0" fontId="5" fillId="0" borderId="2" xfId="8" applyFont="1" applyBorder="1" applyAlignment="1">
      <alignment vertical="center" wrapText="1"/>
    </xf>
    <xf numFmtId="0" fontId="22" fillId="3" borderId="2" xfId="0" applyFont="1" applyFill="1" applyBorder="1" applyAlignment="1">
      <alignment horizontal="center" vertical="center" wrapText="1"/>
    </xf>
    <xf numFmtId="0" fontId="22" fillId="0" borderId="2" xfId="8" applyFont="1" applyBorder="1" applyAlignment="1">
      <alignment horizontal="justify" vertical="center" wrapText="1"/>
    </xf>
    <xf numFmtId="49" fontId="22" fillId="0" borderId="2" xfId="8" applyNumberFormat="1" applyFont="1" applyBorder="1" applyAlignment="1">
      <alignment horizontal="center" vertical="center" wrapText="1"/>
    </xf>
    <xf numFmtId="0" fontId="24" fillId="3" borderId="2" xfId="0" applyFont="1" applyFill="1" applyBorder="1" applyAlignment="1">
      <alignment horizontal="justify" vertical="center" wrapText="1"/>
    </xf>
    <xf numFmtId="0" fontId="24" fillId="6" borderId="2" xfId="0" applyFont="1" applyFill="1" applyBorder="1" applyAlignment="1" applyProtection="1">
      <alignment horizontal="justify" vertical="center" wrapText="1"/>
      <protection locked="0"/>
    </xf>
    <xf numFmtId="169" fontId="37" fillId="6" borderId="2" xfId="8" applyNumberFormat="1" applyFont="1" applyFill="1" applyBorder="1" applyAlignment="1" applyProtection="1">
      <alignment vertical="center"/>
      <protection locked="0"/>
    </xf>
    <xf numFmtId="0" fontId="22" fillId="6" borderId="2" xfId="8" applyFont="1" applyFill="1" applyBorder="1" applyAlignment="1" applyProtection="1">
      <alignment vertical="center"/>
      <protection locked="0"/>
    </xf>
    <xf numFmtId="0" fontId="22" fillId="0" borderId="0" xfId="8" applyFont="1"/>
    <xf numFmtId="0" fontId="1" fillId="0" borderId="0" xfId="10"/>
    <xf numFmtId="0" fontId="2" fillId="3" borderId="0" xfId="10" applyFont="1" applyFill="1" applyAlignment="1">
      <alignment vertical="center" wrapText="1"/>
    </xf>
    <xf numFmtId="0" fontId="31" fillId="0" borderId="0" xfId="9" applyFont="1"/>
    <xf numFmtId="0" fontId="41" fillId="0" borderId="0" xfId="10" applyFont="1"/>
    <xf numFmtId="166" fontId="27" fillId="0" borderId="11" xfId="1" applyNumberFormat="1" applyFont="1" applyFill="1" applyBorder="1" applyAlignment="1" applyProtection="1">
      <alignment horizontal="center" vertical="center"/>
    </xf>
    <xf numFmtId="2" fontId="30" fillId="0" borderId="2" xfId="1" applyNumberFormat="1" applyFont="1" applyFill="1" applyBorder="1" applyAlignment="1" applyProtection="1">
      <alignment horizontal="center" vertical="center"/>
    </xf>
    <xf numFmtId="2" fontId="30" fillId="0" borderId="2" xfId="1" applyNumberFormat="1" applyFont="1" applyFill="1" applyBorder="1" applyAlignment="1" applyProtection="1">
      <alignment horizontal="center" vertical="center" wrapText="1"/>
    </xf>
    <xf numFmtId="166" fontId="27" fillId="0" borderId="2" xfId="1" applyNumberFormat="1" applyFont="1" applyFill="1" applyBorder="1" applyAlignment="1" applyProtection="1">
      <alignment horizontal="center" vertical="center"/>
    </xf>
    <xf numFmtId="0" fontId="46" fillId="3" borderId="2" xfId="9" applyFont="1" applyFill="1" applyBorder="1" applyAlignment="1">
      <alignment horizontal="center" vertical="center" wrapText="1"/>
    </xf>
    <xf numFmtId="0" fontId="45" fillId="3" borderId="4" xfId="9" applyFont="1" applyFill="1" applyBorder="1" applyAlignment="1">
      <alignment horizontal="center" vertical="center" wrapText="1"/>
    </xf>
    <xf numFmtId="0" fontId="46" fillId="3" borderId="2" xfId="9" applyFont="1" applyFill="1" applyBorder="1" applyAlignment="1">
      <alignment vertical="center" wrapText="1"/>
    </xf>
    <xf numFmtId="0" fontId="44" fillId="3" borderId="2" xfId="9" applyFont="1" applyFill="1" applyBorder="1" applyAlignment="1">
      <alignment horizontal="center" vertical="center" wrapText="1"/>
    </xf>
    <xf numFmtId="0" fontId="46" fillId="3" borderId="2" xfId="9" applyFont="1" applyFill="1" applyBorder="1" applyAlignment="1">
      <alignment horizontal="justify" vertical="center" wrapText="1"/>
    </xf>
    <xf numFmtId="0" fontId="40" fillId="3" borderId="2" xfId="9" applyFont="1" applyFill="1" applyBorder="1" applyAlignment="1">
      <alignment horizontal="justify" vertical="center" wrapText="1"/>
    </xf>
    <xf numFmtId="0" fontId="45" fillId="3" borderId="2" xfId="9" applyFont="1" applyFill="1" applyBorder="1" applyAlignment="1">
      <alignment horizontal="center" vertical="center" wrapText="1"/>
    </xf>
    <xf numFmtId="0" fontId="40" fillId="3" borderId="2" xfId="9" applyFont="1" applyFill="1" applyBorder="1" applyAlignment="1">
      <alignment vertical="center" wrapText="1"/>
    </xf>
    <xf numFmtId="0" fontId="44" fillId="3" borderId="4" xfId="9" applyFont="1" applyFill="1" applyBorder="1" applyAlignment="1">
      <alignment horizontal="center" vertical="center" wrapText="1"/>
    </xf>
    <xf numFmtId="0" fontId="50" fillId="3" borderId="2" xfId="9" applyFont="1" applyFill="1" applyBorder="1" applyAlignment="1">
      <alignment horizontal="center" vertical="center" wrapText="1"/>
    </xf>
    <xf numFmtId="0" fontId="31" fillId="3" borderId="2" xfId="9" applyFont="1" applyFill="1" applyBorder="1" applyAlignment="1">
      <alignment horizontal="left" vertical="center" wrapText="1"/>
    </xf>
    <xf numFmtId="0" fontId="6" fillId="3" borderId="2" xfId="0" applyFont="1" applyFill="1" applyBorder="1" applyAlignment="1">
      <alignment horizontal="center" vertical="center" wrapText="1"/>
    </xf>
    <xf numFmtId="0" fontId="4" fillId="3" borderId="2" xfId="0" applyFont="1" applyFill="1" applyBorder="1" applyAlignment="1">
      <alignment horizontal="justify" vertical="center" wrapText="1"/>
    </xf>
    <xf numFmtId="0" fontId="5" fillId="3" borderId="2" xfId="0" applyFont="1" applyFill="1" applyBorder="1" applyAlignment="1">
      <alignment horizontal="center" vertical="center" wrapText="1"/>
    </xf>
    <xf numFmtId="0" fontId="4" fillId="0" borderId="2" xfId="0" applyFont="1" applyBorder="1" applyAlignment="1">
      <alignment horizontal="justify"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7" fillId="3" borderId="2" xfId="0" applyFont="1" applyFill="1" applyBorder="1" applyAlignment="1">
      <alignment horizontal="center" vertical="center" wrapText="1"/>
    </xf>
    <xf numFmtId="0" fontId="4" fillId="3" borderId="2" xfId="0" applyFont="1" applyFill="1" applyBorder="1" applyAlignment="1">
      <alignment vertical="center" wrapText="1"/>
    </xf>
    <xf numFmtId="0" fontId="5" fillId="0" borderId="2" xfId="0" applyFont="1" applyBorder="1" applyAlignment="1">
      <alignment horizontal="center" vertical="center" wrapText="1"/>
    </xf>
    <xf numFmtId="0" fontId="4" fillId="7" borderId="2" xfId="0" applyFont="1" applyFill="1" applyBorder="1" applyAlignment="1">
      <alignment horizontal="center" vertical="center" wrapText="1"/>
    </xf>
    <xf numFmtId="0" fontId="13" fillId="0" borderId="2" xfId="0" applyFont="1" applyBorder="1" applyAlignment="1">
      <alignment horizontal="center" vertical="center" wrapText="1"/>
    </xf>
    <xf numFmtId="165" fontId="20" fillId="0" borderId="5" xfId="6" applyNumberFormat="1" applyFont="1" applyBorder="1" applyAlignment="1">
      <alignment horizontal="center" vertical="center" wrapText="1"/>
    </xf>
    <xf numFmtId="166" fontId="51" fillId="0" borderId="2" xfId="0" applyNumberFormat="1" applyFont="1" applyBorder="1" applyAlignment="1">
      <alignment vertical="center" wrapText="1"/>
    </xf>
    <xf numFmtId="166" fontId="51" fillId="0" borderId="2" xfId="0" applyNumberFormat="1" applyFont="1" applyBorder="1" applyAlignment="1">
      <alignment horizontal="center" vertical="center" wrapText="1"/>
    </xf>
    <xf numFmtId="166" fontId="26" fillId="6" borderId="2" xfId="0" applyNumberFormat="1" applyFont="1" applyFill="1" applyBorder="1" applyAlignment="1">
      <alignment horizontal="center" vertical="center" wrapText="1"/>
    </xf>
    <xf numFmtId="166" fontId="51" fillId="0" borderId="11" xfId="0" applyNumberFormat="1" applyFont="1" applyBorder="1" applyAlignment="1">
      <alignment vertical="center" wrapText="1"/>
    </xf>
    <xf numFmtId="166" fontId="33" fillId="5" borderId="2" xfId="6" applyNumberFormat="1" applyFont="1" applyFill="1" applyBorder="1" applyAlignment="1">
      <alignment horizontal="right" vertical="center" wrapText="1"/>
    </xf>
    <xf numFmtId="0" fontId="20" fillId="0" borderId="6" xfId="2" applyFont="1" applyBorder="1" applyAlignment="1">
      <alignment vertical="top" wrapText="1"/>
    </xf>
    <xf numFmtId="166" fontId="33" fillId="0" borderId="2" xfId="6" applyNumberFormat="1" applyFont="1" applyBorder="1" applyAlignment="1">
      <alignment horizontal="right" vertical="center" wrapText="1"/>
    </xf>
    <xf numFmtId="0" fontId="20" fillId="0" borderId="0" xfId="2" applyFont="1" applyAlignment="1">
      <alignment vertical="top" wrapText="1"/>
    </xf>
    <xf numFmtId="0" fontId="31" fillId="0" borderId="0" xfId="2" applyFont="1" applyAlignment="1">
      <alignment horizontal="left" vertical="center" wrapText="1"/>
    </xf>
    <xf numFmtId="0" fontId="31" fillId="0" borderId="0" xfId="0" applyFont="1" applyAlignment="1">
      <alignment horizontal="center" vertical="center" wrapText="1"/>
    </xf>
    <xf numFmtId="0" fontId="31" fillId="3" borderId="0" xfId="0" applyFont="1" applyFill="1" applyAlignment="1">
      <alignment horizontal="center" vertical="center" wrapText="1"/>
    </xf>
    <xf numFmtId="167" fontId="27" fillId="0" borderId="0" xfId="1" applyNumberFormat="1" applyFont="1" applyFill="1" applyBorder="1" applyAlignment="1" applyProtection="1">
      <alignment horizontal="center" vertical="center" wrapText="1"/>
    </xf>
    <xf numFmtId="4" fontId="28" fillId="0" borderId="0" xfId="2" applyNumberFormat="1" applyFont="1" applyAlignment="1">
      <alignment horizontal="right" vertical="center"/>
    </xf>
    <xf numFmtId="4" fontId="29" fillId="0" borderId="0" xfId="2" applyNumberFormat="1" applyFont="1" applyAlignment="1">
      <alignment horizontal="right" vertical="center"/>
    </xf>
    <xf numFmtId="4" fontId="28" fillId="0" borderId="0" xfId="6" applyNumberFormat="1" applyFont="1" applyAlignment="1">
      <alignment horizontal="right" vertical="center" wrapText="1"/>
    </xf>
    <xf numFmtId="0" fontId="20" fillId="0" borderId="0" xfId="2" applyFont="1" applyAlignment="1">
      <alignment horizontal="left" vertical="top" wrapText="1"/>
    </xf>
    <xf numFmtId="0" fontId="20" fillId="0" borderId="0" xfId="2" applyFont="1" applyAlignment="1">
      <alignment horizontal="center" vertical="top" wrapText="1"/>
    </xf>
    <xf numFmtId="1" fontId="20" fillId="0" borderId="0" xfId="7" applyNumberFormat="1" applyFont="1" applyBorder="1" applyAlignment="1" applyProtection="1">
      <alignment horizontal="center" vertical="center" wrapText="1"/>
    </xf>
    <xf numFmtId="0" fontId="13" fillId="0" borderId="0" xfId="0" applyFont="1" applyAlignment="1">
      <alignment horizontal="left" vertical="top" wrapText="1"/>
    </xf>
    <xf numFmtId="0" fontId="13" fillId="0" borderId="0" xfId="0" applyFont="1" applyAlignment="1">
      <alignment horizontal="left" vertical="top"/>
    </xf>
    <xf numFmtId="0" fontId="13" fillId="0" borderId="0" xfId="0" applyFont="1" applyAlignment="1">
      <alignment vertical="top"/>
    </xf>
    <xf numFmtId="1" fontId="20" fillId="0" borderId="0" xfId="7" applyNumberFormat="1" applyFont="1" applyAlignment="1" applyProtection="1">
      <alignment horizontal="center" vertical="center" wrapText="1"/>
    </xf>
    <xf numFmtId="0" fontId="14" fillId="0" borderId="0" xfId="2" applyFont="1" applyAlignment="1">
      <alignment horizontal="center" vertical="top" wrapText="1"/>
    </xf>
    <xf numFmtId="0" fontId="13" fillId="2" borderId="0" xfId="0" applyFont="1" applyFill="1" applyAlignment="1">
      <alignment vertical="center" wrapText="1"/>
    </xf>
    <xf numFmtId="0" fontId="14" fillId="0" borderId="0" xfId="2" applyFont="1" applyAlignment="1">
      <alignment vertical="top" wrapText="1"/>
    </xf>
    <xf numFmtId="0" fontId="34" fillId="2" borderId="0" xfId="0" applyFont="1" applyFill="1" applyAlignment="1">
      <alignment horizontal="center" vertical="center"/>
    </xf>
    <xf numFmtId="166" fontId="28" fillId="0" borderId="10" xfId="2" applyNumberFormat="1" applyFont="1" applyBorder="1" applyAlignment="1">
      <alignment horizontal="right" vertical="center"/>
    </xf>
    <xf numFmtId="166" fontId="29" fillId="0" borderId="10" xfId="2" applyNumberFormat="1" applyFont="1" applyBorder="1" applyAlignment="1">
      <alignment horizontal="right" vertical="center"/>
    </xf>
    <xf numFmtId="166" fontId="28" fillId="0" borderId="2" xfId="2" applyNumberFormat="1" applyFont="1" applyBorder="1" applyAlignment="1">
      <alignment horizontal="right" vertical="center"/>
    </xf>
    <xf numFmtId="166" fontId="28" fillId="0" borderId="2" xfId="6" applyNumberFormat="1" applyFont="1" applyBorder="1" applyAlignment="1">
      <alignment horizontal="right" vertical="center" wrapText="1"/>
    </xf>
    <xf numFmtId="166" fontId="29" fillId="0" borderId="4" xfId="2" applyNumberFormat="1" applyFont="1" applyBorder="1" applyAlignment="1">
      <alignment horizontal="right" vertical="center"/>
    </xf>
    <xf numFmtId="166" fontId="31" fillId="0" borderId="2" xfId="2" applyNumberFormat="1" applyFont="1" applyBorder="1" applyAlignment="1">
      <alignment horizontal="left" vertical="center" wrapText="1"/>
    </xf>
    <xf numFmtId="166" fontId="26" fillId="0" borderId="2" xfId="0" applyNumberFormat="1" applyFont="1" applyBorder="1" applyAlignment="1">
      <alignment horizontal="center" vertical="center" wrapText="1"/>
    </xf>
    <xf numFmtId="166" fontId="31" fillId="0" borderId="10" xfId="2" applyNumberFormat="1" applyFont="1" applyBorder="1" applyAlignment="1">
      <alignment horizontal="left" vertical="center" wrapText="1"/>
    </xf>
    <xf numFmtId="165" fontId="20" fillId="0" borderId="3" xfId="6" applyNumberFormat="1" applyFont="1" applyBorder="1" applyAlignment="1">
      <alignment horizontal="center" vertical="center" wrapText="1"/>
    </xf>
    <xf numFmtId="166" fontId="31" fillId="0" borderId="10" xfId="0" applyNumberFormat="1" applyFont="1" applyBorder="1" applyAlignment="1">
      <alignment horizontal="center" vertical="center" wrapText="1"/>
    </xf>
    <xf numFmtId="166" fontId="31" fillId="0" borderId="2" xfId="0" applyNumberFormat="1" applyFont="1" applyBorder="1" applyAlignment="1">
      <alignment horizontal="center" vertical="center" wrapText="1"/>
    </xf>
    <xf numFmtId="166" fontId="29" fillId="0" borderId="2" xfId="6" applyNumberFormat="1" applyFont="1" applyBorder="1" applyAlignment="1">
      <alignment horizontal="right" vertical="center" wrapText="1"/>
    </xf>
    <xf numFmtId="166" fontId="29" fillId="0" borderId="4" xfId="6" applyNumberFormat="1" applyFont="1" applyBorder="1" applyAlignment="1">
      <alignment horizontal="right" vertical="center" wrapText="1"/>
    </xf>
    <xf numFmtId="166" fontId="26" fillId="0" borderId="11" xfId="0" applyNumberFormat="1" applyFont="1" applyBorder="1" applyAlignment="1">
      <alignment vertical="center" wrapText="1"/>
    </xf>
    <xf numFmtId="166" fontId="26" fillId="0" borderId="11" xfId="0" applyNumberFormat="1" applyFont="1" applyBorder="1" applyAlignment="1">
      <alignment horizontal="center" vertical="center"/>
    </xf>
    <xf numFmtId="166" fontId="26" fillId="0" borderId="2" xfId="0" applyNumberFormat="1" applyFont="1" applyBorder="1" applyAlignment="1">
      <alignment vertical="center" wrapText="1"/>
    </xf>
    <xf numFmtId="166" fontId="31" fillId="0" borderId="2" xfId="0" applyNumberFormat="1" applyFont="1" applyBorder="1" applyAlignment="1">
      <alignment vertical="center" wrapText="1"/>
    </xf>
    <xf numFmtId="0" fontId="15" fillId="0" borderId="0" xfId="0" applyFont="1"/>
    <xf numFmtId="0" fontId="16" fillId="0" borderId="0" xfId="2" applyFont="1" applyAlignment="1">
      <alignment vertical="top" wrapText="1"/>
    </xf>
    <xf numFmtId="0" fontId="18" fillId="0" borderId="0" xfId="0" applyFont="1"/>
    <xf numFmtId="0" fontId="19" fillId="0" borderId="0" xfId="0" applyFont="1"/>
    <xf numFmtId="0" fontId="24" fillId="8" borderId="2" xfId="0" applyFont="1" applyFill="1" applyBorder="1" applyAlignment="1">
      <alignment horizontal="center" vertical="center"/>
    </xf>
    <xf numFmtId="0" fontId="25" fillId="8" borderId="2" xfId="0" applyFont="1" applyFill="1" applyBorder="1" applyAlignment="1">
      <alignment horizontal="center" vertical="center" wrapText="1"/>
    </xf>
    <xf numFmtId="0" fontId="25" fillId="8" borderId="4" xfId="0" applyFont="1" applyFill="1" applyBorder="1" applyAlignment="1">
      <alignment horizontal="center" vertical="center"/>
    </xf>
    <xf numFmtId="164" fontId="52" fillId="0" borderId="0" xfId="1" applyFont="1" applyBorder="1" applyAlignment="1" applyProtection="1">
      <alignment horizontal="center" vertical="center" wrapText="1"/>
    </xf>
    <xf numFmtId="164" fontId="53" fillId="0" borderId="0" xfId="1" applyFont="1"/>
    <xf numFmtId="164" fontId="0" fillId="0" borderId="0" xfId="1" applyFont="1"/>
    <xf numFmtId="170" fontId="0" fillId="0" borderId="0" xfId="0" applyNumberFormat="1"/>
    <xf numFmtId="49" fontId="24" fillId="0" borderId="2" xfId="0" applyNumberFormat="1" applyFont="1" applyBorder="1" applyAlignment="1">
      <alignment horizontal="center" vertical="center" wrapText="1"/>
    </xf>
    <xf numFmtId="0" fontId="42" fillId="8" borderId="2" xfId="3" applyFont="1" applyFill="1" applyBorder="1" applyAlignment="1">
      <alignment horizontal="center" vertical="center" wrapText="1"/>
    </xf>
    <xf numFmtId="0" fontId="42" fillId="8" borderId="2" xfId="3" applyFont="1" applyFill="1" applyBorder="1" applyAlignment="1">
      <alignment vertical="center" wrapText="1"/>
    </xf>
    <xf numFmtId="165" fontId="20" fillId="0" borderId="0" xfId="6" applyNumberFormat="1" applyFont="1" applyAlignment="1">
      <alignment horizontal="center" vertical="center" wrapText="1"/>
    </xf>
    <xf numFmtId="166" fontId="28" fillId="0" borderId="5" xfId="6" applyNumberFormat="1" applyFont="1" applyBorder="1" applyAlignment="1">
      <alignment horizontal="right" vertical="center" wrapText="1"/>
    </xf>
    <xf numFmtId="0" fontId="22" fillId="6" borderId="2" xfId="0" applyFont="1" applyFill="1" applyBorder="1" applyAlignment="1" applyProtection="1">
      <alignment horizontal="center" vertical="center" wrapText="1"/>
      <protection locked="0"/>
    </xf>
    <xf numFmtId="0" fontId="24" fillId="3" borderId="12" xfId="0" applyFont="1" applyFill="1" applyBorder="1" applyAlignment="1">
      <alignment horizontal="justify" vertical="center" wrapText="1"/>
    </xf>
    <xf numFmtId="169" fontId="37" fillId="0" borderId="12" xfId="8" applyNumberFormat="1" applyFont="1" applyBorder="1" applyAlignment="1">
      <alignment vertical="center"/>
    </xf>
    <xf numFmtId="0" fontId="5" fillId="0" borderId="5" xfId="8" applyFont="1" applyBorder="1" applyAlignment="1">
      <alignment vertical="center" wrapText="1"/>
    </xf>
    <xf numFmtId="0" fontId="0" fillId="0" borderId="0" xfId="0" applyProtection="1">
      <protection locked="0"/>
    </xf>
    <xf numFmtId="0" fontId="18" fillId="0" borderId="0" xfId="0" applyFont="1" applyAlignment="1">
      <alignment vertical="center"/>
    </xf>
    <xf numFmtId="0" fontId="0" fillId="0" borderId="0" xfId="0" applyAlignment="1">
      <alignment vertical="center"/>
    </xf>
    <xf numFmtId="0" fontId="0" fillId="0" borderId="0" xfId="0" applyAlignment="1" applyProtection="1">
      <alignment vertical="center"/>
      <protection locked="0"/>
    </xf>
    <xf numFmtId="0" fontId="0" fillId="0" borderId="0" xfId="0" applyAlignment="1">
      <alignment horizontal="left"/>
    </xf>
    <xf numFmtId="0" fontId="0" fillId="0" borderId="2" xfId="0" applyBorder="1"/>
    <xf numFmtId="0" fontId="55" fillId="10" borderId="2" xfId="0" applyFont="1" applyFill="1" applyBorder="1" applyAlignment="1">
      <alignment horizontal="center" vertical="center"/>
    </xf>
    <xf numFmtId="0" fontId="53" fillId="0" borderId="2" xfId="0" applyFont="1" applyBorder="1"/>
    <xf numFmtId="171" fontId="0" fillId="0" borderId="2" xfId="0" applyNumberFormat="1" applyBorder="1" applyAlignment="1">
      <alignment horizontal="center" vertical="center"/>
    </xf>
    <xf numFmtId="171" fontId="53" fillId="0" borderId="2" xfId="0" applyNumberFormat="1" applyFont="1" applyBorder="1" applyAlignment="1">
      <alignment horizontal="center" vertical="center"/>
    </xf>
    <xf numFmtId="171" fontId="56" fillId="0" borderId="2" xfId="0" applyNumberFormat="1" applyFont="1" applyBorder="1" applyAlignment="1">
      <alignment horizontal="center" vertical="center"/>
    </xf>
    <xf numFmtId="2" fontId="57" fillId="0" borderId="2" xfId="1" applyNumberFormat="1" applyFont="1" applyFill="1" applyBorder="1" applyAlignment="1" applyProtection="1">
      <alignment horizontal="center" vertical="center"/>
    </xf>
    <xf numFmtId="0" fontId="40" fillId="3" borderId="0" xfId="9" applyFont="1" applyFill="1" applyAlignment="1">
      <alignment horizontal="justify" vertical="center" wrapText="1"/>
    </xf>
    <xf numFmtId="0" fontId="27" fillId="2" borderId="0" xfId="9" applyFont="1" applyFill="1" applyAlignment="1">
      <alignment horizontal="center" wrapText="1"/>
    </xf>
    <xf numFmtId="0" fontId="40" fillId="9" borderId="0" xfId="9" applyFont="1" applyFill="1" applyAlignment="1" applyProtection="1">
      <alignment horizontal="justify" wrapText="1"/>
      <protection locked="0"/>
    </xf>
    <xf numFmtId="0" fontId="27" fillId="3" borderId="0" xfId="9" applyFont="1" applyFill="1" applyAlignment="1">
      <alignment horizontal="justify" vertical="center" wrapText="1"/>
    </xf>
    <xf numFmtId="0" fontId="48" fillId="5" borderId="2" xfId="9" applyFont="1" applyFill="1" applyBorder="1" applyAlignment="1">
      <alignment horizontal="left" vertical="center" wrapText="1"/>
    </xf>
    <xf numFmtId="0" fontId="43" fillId="8" borderId="0" xfId="9" applyFont="1" applyFill="1" applyAlignment="1">
      <alignment horizontal="left" vertical="center" wrapText="1"/>
    </xf>
    <xf numFmtId="0" fontId="44" fillId="4" borderId="10" xfId="9" applyFont="1" applyFill="1" applyBorder="1" applyAlignment="1">
      <alignment horizontal="center" vertical="center" wrapText="1"/>
    </xf>
    <xf numFmtId="0" fontId="44" fillId="4" borderId="11" xfId="9" applyFont="1" applyFill="1" applyBorder="1" applyAlignment="1">
      <alignment horizontal="center" vertical="center" wrapText="1"/>
    </xf>
    <xf numFmtId="0" fontId="45" fillId="4" borderId="10" xfId="9" applyFont="1" applyFill="1" applyBorder="1" applyAlignment="1">
      <alignment horizontal="center" vertical="center" wrapText="1"/>
    </xf>
    <xf numFmtId="0" fontId="45" fillId="4" borderId="11" xfId="9" applyFont="1" applyFill="1" applyBorder="1" applyAlignment="1">
      <alignment horizontal="center" vertical="center" wrapText="1"/>
    </xf>
    <xf numFmtId="0" fontId="45" fillId="4" borderId="4" xfId="9" applyFont="1" applyFill="1" applyBorder="1" applyAlignment="1">
      <alignment horizontal="center" vertical="center" wrapText="1"/>
    </xf>
    <xf numFmtId="0" fontId="45" fillId="4" borderId="5" xfId="9" applyFont="1" applyFill="1" applyBorder="1" applyAlignment="1">
      <alignment horizontal="center" vertical="center" wrapText="1"/>
    </xf>
    <xf numFmtId="0" fontId="27" fillId="5" borderId="2" xfId="9" applyFont="1" applyFill="1" applyBorder="1" applyAlignment="1">
      <alignment horizontal="left" vertical="center" wrapText="1"/>
    </xf>
    <xf numFmtId="0" fontId="27" fillId="5" borderId="10" xfId="9" applyFont="1" applyFill="1" applyBorder="1" applyAlignment="1">
      <alignment horizontal="left" vertical="center" wrapText="1"/>
    </xf>
    <xf numFmtId="0" fontId="46" fillId="3" borderId="10" xfId="9" applyFont="1" applyFill="1" applyBorder="1" applyAlignment="1">
      <alignment horizontal="center" vertical="center" wrapText="1"/>
    </xf>
    <xf numFmtId="0" fontId="46" fillId="3" borderId="15" xfId="9" applyFont="1" applyFill="1" applyBorder="1" applyAlignment="1">
      <alignment horizontal="center" vertical="center" wrapText="1"/>
    </xf>
    <xf numFmtId="0" fontId="46" fillId="3" borderId="10" xfId="9" applyFont="1" applyFill="1" applyBorder="1" applyAlignment="1">
      <alignment horizontal="left" vertical="center" wrapText="1"/>
    </xf>
    <xf numFmtId="0" fontId="46" fillId="3" borderId="15" xfId="9" applyFont="1" applyFill="1" applyBorder="1" applyAlignment="1">
      <alignment horizontal="left" vertical="center" wrapText="1"/>
    </xf>
    <xf numFmtId="0" fontId="46" fillId="3" borderId="9" xfId="9" applyFont="1" applyFill="1" applyBorder="1" applyAlignment="1">
      <alignment horizontal="center" vertical="center" wrapText="1"/>
    </xf>
    <xf numFmtId="0" fontId="46" fillId="3" borderId="13" xfId="9" applyFont="1" applyFill="1" applyBorder="1" applyAlignment="1">
      <alignment horizontal="center" vertical="center" wrapText="1"/>
    </xf>
    <xf numFmtId="0" fontId="46" fillId="6" borderId="4" xfId="9" applyFont="1" applyFill="1" applyBorder="1" applyAlignment="1" applyProtection="1">
      <alignment horizontal="center" vertical="center" wrapText="1"/>
      <protection locked="0"/>
    </xf>
    <xf numFmtId="0" fontId="46" fillId="6" borderId="5" xfId="9" applyFont="1" applyFill="1" applyBorder="1" applyAlignment="1" applyProtection="1">
      <alignment horizontal="center" vertical="center" wrapText="1"/>
      <protection locked="0"/>
    </xf>
    <xf numFmtId="0" fontId="40" fillId="3" borderId="4" xfId="9" applyFont="1" applyFill="1" applyBorder="1" applyAlignment="1">
      <alignment horizontal="center" vertical="center" wrapText="1"/>
    </xf>
    <xf numFmtId="0" fontId="40" fillId="3" borderId="5" xfId="9" applyFont="1" applyFill="1" applyBorder="1" applyAlignment="1">
      <alignment horizontal="center" vertical="center" wrapText="1"/>
    </xf>
    <xf numFmtId="0" fontId="47" fillId="3" borderId="4" xfId="9" applyFont="1" applyFill="1" applyBorder="1" applyAlignment="1">
      <alignment horizontal="center" vertical="center" wrapText="1"/>
    </xf>
    <xf numFmtId="0" fontId="47" fillId="3" borderId="5" xfId="9" applyFont="1" applyFill="1" applyBorder="1" applyAlignment="1">
      <alignment horizontal="center" vertical="center" wrapText="1"/>
    </xf>
    <xf numFmtId="4" fontId="4" fillId="3" borderId="4"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40" fillId="3" borderId="10" xfId="9" applyFont="1" applyFill="1" applyBorder="1" applyAlignment="1">
      <alignment horizontal="left" vertical="center" wrapText="1"/>
    </xf>
    <xf numFmtId="0" fontId="40" fillId="3" borderId="15" xfId="9" applyFont="1" applyFill="1" applyBorder="1" applyAlignment="1">
      <alignment horizontal="left" vertical="center" wrapText="1"/>
    </xf>
    <xf numFmtId="0" fontId="30" fillId="5" borderId="2" xfId="9" applyFont="1" applyFill="1" applyBorder="1" applyAlignment="1">
      <alignment horizontal="left" vertical="center" wrapText="1"/>
    </xf>
    <xf numFmtId="0" fontId="30" fillId="5" borderId="10" xfId="9" applyFont="1" applyFill="1" applyBorder="1" applyAlignment="1">
      <alignment horizontal="left" vertical="center" wrapText="1"/>
    </xf>
    <xf numFmtId="4" fontId="40" fillId="3" borderId="4" xfId="9" applyNumberFormat="1" applyFont="1" applyFill="1" applyBorder="1" applyAlignment="1">
      <alignment horizontal="center" vertical="center" wrapText="1"/>
    </xf>
    <xf numFmtId="4" fontId="40" fillId="3" borderId="5" xfId="9" applyNumberFormat="1" applyFont="1" applyFill="1" applyBorder="1" applyAlignment="1">
      <alignment horizontal="center" vertical="center" wrapText="1"/>
    </xf>
    <xf numFmtId="0" fontId="50" fillId="3" borderId="4" xfId="9" applyFont="1" applyFill="1" applyBorder="1" applyAlignment="1">
      <alignment horizontal="center" vertical="center" wrapText="1"/>
    </xf>
    <xf numFmtId="0" fontId="50" fillId="3" borderId="5" xfId="9" applyFont="1" applyFill="1" applyBorder="1" applyAlignment="1">
      <alignment horizontal="center" vertical="center" wrapText="1"/>
    </xf>
    <xf numFmtId="0" fontId="9" fillId="5" borderId="2" xfId="0" applyFont="1" applyFill="1" applyBorder="1" applyAlignment="1">
      <alignment horizontal="left" vertical="center" wrapText="1"/>
    </xf>
    <xf numFmtId="4" fontId="49" fillId="3" borderId="4" xfId="9" applyNumberFormat="1" applyFont="1" applyFill="1" applyBorder="1" applyAlignment="1">
      <alignment horizontal="center" vertical="center" wrapText="1"/>
    </xf>
    <xf numFmtId="4" fontId="49" fillId="3" borderId="5" xfId="9" applyNumberFormat="1" applyFont="1" applyFill="1" applyBorder="1" applyAlignment="1">
      <alignment horizontal="center" vertical="center" wrapText="1"/>
    </xf>
    <xf numFmtId="0" fontId="4" fillId="6" borderId="4" xfId="0" applyFont="1" applyFill="1" applyBorder="1" applyAlignment="1" applyProtection="1">
      <alignment horizontal="center" vertical="center" wrapText="1"/>
      <protection locked="0"/>
    </xf>
    <xf numFmtId="0" fontId="4" fillId="6" borderId="5" xfId="0" applyFont="1" applyFill="1" applyBorder="1" applyAlignment="1" applyProtection="1">
      <alignment horizontal="center" vertical="center" wrapText="1"/>
      <protection locked="0"/>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1" fillId="6" borderId="4" xfId="0" applyFont="1" applyFill="1" applyBorder="1" applyAlignment="1" applyProtection="1">
      <alignment horizontal="center" vertical="center" wrapText="1"/>
      <protection locked="0"/>
    </xf>
    <xf numFmtId="0" fontId="11" fillId="6" borderId="5" xfId="0" applyFont="1" applyFill="1" applyBorder="1" applyAlignment="1" applyProtection="1">
      <alignment horizontal="center" vertical="center" wrapText="1"/>
      <protection locked="0"/>
    </xf>
    <xf numFmtId="4" fontId="12" fillId="3" borderId="4" xfId="0" applyNumberFormat="1" applyFont="1" applyFill="1" applyBorder="1" applyAlignment="1">
      <alignment horizontal="left" vertical="center" wrapText="1"/>
    </xf>
    <xf numFmtId="4" fontId="12" fillId="3" borderId="12" xfId="0" applyNumberFormat="1" applyFont="1" applyFill="1" applyBorder="1" applyAlignment="1">
      <alignment horizontal="left" vertical="center" wrapText="1"/>
    </xf>
    <xf numFmtId="4" fontId="12" fillId="3" borderId="5" xfId="0" applyNumberFormat="1" applyFont="1" applyFill="1" applyBorder="1" applyAlignment="1">
      <alignment horizontal="left" vertical="center" wrapText="1"/>
    </xf>
    <xf numFmtId="0" fontId="3" fillId="5" borderId="2" xfId="0" applyFont="1" applyFill="1" applyBorder="1" applyAlignment="1">
      <alignment horizontal="left" vertical="center" wrapText="1"/>
    </xf>
    <xf numFmtId="0" fontId="4" fillId="7" borderId="4" xfId="0" applyFont="1" applyFill="1" applyBorder="1" applyAlignment="1">
      <alignment horizontal="center" vertical="center" wrapText="1"/>
    </xf>
    <xf numFmtId="0" fontId="4" fillId="7" borderId="12"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12" fillId="3" borderId="4" xfId="0"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5" xfId="0" applyFont="1" applyFill="1" applyBorder="1" applyAlignment="1">
      <alignment horizontal="left" vertical="center" wrapText="1"/>
    </xf>
    <xf numFmtId="0" fontId="9" fillId="5" borderId="8" xfId="0" applyFont="1" applyFill="1" applyBorder="1" applyAlignment="1">
      <alignment horizontal="left" vertical="center" wrapText="1"/>
    </xf>
    <xf numFmtId="0" fontId="9" fillId="5" borderId="0" xfId="0" applyFont="1" applyFill="1" applyAlignment="1">
      <alignment horizontal="left" vertical="center" wrapText="1"/>
    </xf>
    <xf numFmtId="0" fontId="9" fillId="5" borderId="9" xfId="0" applyFont="1" applyFill="1" applyBorder="1" applyAlignment="1">
      <alignment horizontal="left" vertical="center" wrapText="1"/>
    </xf>
    <xf numFmtId="0" fontId="9" fillId="5" borderId="1" xfId="0" applyFont="1" applyFill="1" applyBorder="1" applyAlignment="1">
      <alignment horizontal="left" vertical="center" wrapText="1"/>
    </xf>
    <xf numFmtId="0" fontId="8" fillId="6" borderId="6" xfId="0" applyFont="1" applyFill="1" applyBorder="1" applyAlignment="1" applyProtection="1">
      <alignment horizontal="center" vertical="center" wrapText="1"/>
      <protection locked="0"/>
    </xf>
    <xf numFmtId="0" fontId="8" fillId="6" borderId="7" xfId="0" applyFont="1" applyFill="1" applyBorder="1" applyAlignment="1" applyProtection="1">
      <alignment horizontal="center" vertical="center" wrapText="1"/>
      <protection locked="0"/>
    </xf>
    <xf numFmtId="166" fontId="32" fillId="5" borderId="4" xfId="6" applyNumberFormat="1" applyFont="1" applyFill="1" applyBorder="1" applyAlignment="1">
      <alignment horizontal="right" vertical="center" wrapText="1"/>
    </xf>
    <xf numFmtId="166" fontId="32" fillId="5" borderId="12" xfId="6" applyNumberFormat="1" applyFont="1" applyFill="1" applyBorder="1" applyAlignment="1">
      <alignment horizontal="right" vertical="center" wrapText="1"/>
    </xf>
    <xf numFmtId="166" fontId="32" fillId="5" borderId="5" xfId="6" applyNumberFormat="1" applyFont="1" applyFill="1" applyBorder="1" applyAlignment="1">
      <alignment horizontal="right" vertical="center" wrapText="1"/>
    </xf>
    <xf numFmtId="166" fontId="32" fillId="3" borderId="4" xfId="6" applyNumberFormat="1" applyFont="1" applyFill="1" applyBorder="1" applyAlignment="1">
      <alignment horizontal="right" vertical="center" wrapText="1"/>
    </xf>
    <xf numFmtId="166" fontId="32" fillId="3" borderId="12" xfId="6" applyNumberFormat="1" applyFont="1" applyFill="1" applyBorder="1" applyAlignment="1">
      <alignment horizontal="right" vertical="center" wrapText="1"/>
    </xf>
    <xf numFmtId="166" fontId="32" fillId="3" borderId="5" xfId="6" applyNumberFormat="1" applyFont="1" applyFill="1" applyBorder="1" applyAlignment="1">
      <alignment horizontal="right" vertical="center" wrapText="1"/>
    </xf>
    <xf numFmtId="0" fontId="1" fillId="0" borderId="0" xfId="0" applyFont="1" applyAlignment="1">
      <alignment horizontal="right"/>
    </xf>
    <xf numFmtId="0" fontId="0" fillId="0" borderId="0" xfId="0" applyAlignment="1">
      <alignment horizontal="right"/>
    </xf>
    <xf numFmtId="0" fontId="2" fillId="3" borderId="0" xfId="0" applyFont="1" applyFill="1" applyAlignment="1">
      <alignment horizontal="center" vertical="center" wrapText="1"/>
    </xf>
    <xf numFmtId="0" fontId="22" fillId="8" borderId="2" xfId="3" applyFont="1" applyFill="1" applyBorder="1" applyAlignment="1">
      <alignment horizontal="center" vertical="center" wrapText="1"/>
    </xf>
    <xf numFmtId="0" fontId="24" fillId="8" borderId="2" xfId="0" applyFont="1" applyFill="1" applyBorder="1" applyAlignment="1">
      <alignment horizontal="center" vertical="center"/>
    </xf>
    <xf numFmtId="0" fontId="24" fillId="8" borderId="4" xfId="0" applyFont="1" applyFill="1" applyBorder="1" applyAlignment="1">
      <alignment horizontal="center" vertical="center"/>
    </xf>
    <xf numFmtId="0" fontId="22" fillId="3" borderId="0" xfId="8" applyFont="1" applyFill="1" applyAlignment="1">
      <alignment horizontal="right"/>
    </xf>
    <xf numFmtId="0" fontId="27" fillId="0" borderId="0" xfId="0" applyFont="1" applyAlignment="1">
      <alignment horizontal="right" vertical="top"/>
    </xf>
    <xf numFmtId="0" fontId="27" fillId="0" borderId="1" xfId="0" applyFont="1" applyBorder="1" applyAlignment="1">
      <alignment horizontal="left" vertical="center" wrapText="1"/>
    </xf>
    <xf numFmtId="0" fontId="36" fillId="8" borderId="2" xfId="8" applyFont="1" applyFill="1" applyBorder="1" applyAlignment="1">
      <alignment horizontal="center" vertical="center" wrapText="1"/>
    </xf>
    <xf numFmtId="0" fontId="36" fillId="8" borderId="10" xfId="8" applyFont="1" applyFill="1" applyBorder="1" applyAlignment="1">
      <alignment horizontal="center" vertical="center" wrapText="1"/>
    </xf>
    <xf numFmtId="0" fontId="36" fillId="8" borderId="11" xfId="8" applyFont="1" applyFill="1" applyBorder="1" applyAlignment="1">
      <alignment horizontal="center" vertical="center" wrapText="1"/>
    </xf>
    <xf numFmtId="0" fontId="36" fillId="8" borderId="2" xfId="8" applyFont="1" applyFill="1" applyBorder="1" applyAlignment="1">
      <alignment horizontal="center" vertical="center"/>
    </xf>
    <xf numFmtId="0" fontId="11" fillId="3" borderId="0" xfId="0" applyFont="1" applyFill="1" applyAlignment="1">
      <alignment horizontal="left"/>
    </xf>
    <xf numFmtId="49" fontId="24" fillId="0" borderId="2" xfId="0" applyNumberFormat="1" applyFont="1" applyBorder="1" applyAlignment="1">
      <alignment horizontal="center" vertical="center" wrapText="1"/>
    </xf>
    <xf numFmtId="0" fontId="22" fillId="0" borderId="10"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1" xfId="0" applyFont="1" applyBorder="1" applyAlignment="1">
      <alignment horizontal="center" vertical="center" wrapText="1"/>
    </xf>
    <xf numFmtId="0" fontId="5" fillId="0" borderId="10" xfId="8" applyFont="1" applyBorder="1" applyAlignment="1">
      <alignment horizontal="left" vertical="center" wrapText="1"/>
    </xf>
    <xf numFmtId="0" fontId="5" fillId="0" borderId="15" xfId="8" applyFont="1" applyBorder="1" applyAlignment="1">
      <alignment horizontal="left" vertical="center" wrapText="1"/>
    </xf>
    <xf numFmtId="0" fontId="5" fillId="0" borderId="11" xfId="8" applyFont="1" applyBorder="1" applyAlignment="1">
      <alignment horizontal="left" vertical="center" wrapText="1"/>
    </xf>
    <xf numFmtId="0" fontId="38" fillId="3" borderId="4" xfId="0" applyFont="1" applyFill="1" applyBorder="1" applyAlignment="1">
      <alignment horizontal="left" vertical="center" wrapText="1"/>
    </xf>
    <xf numFmtId="0" fontId="38" fillId="3" borderId="12" xfId="0" applyFont="1" applyFill="1" applyBorder="1" applyAlignment="1">
      <alignment horizontal="left" vertical="center" wrapText="1"/>
    </xf>
    <xf numFmtId="0" fontId="38" fillId="3" borderId="5" xfId="0" applyFont="1" applyFill="1" applyBorder="1" applyAlignment="1">
      <alignment horizontal="left" vertical="center" wrapText="1"/>
    </xf>
    <xf numFmtId="0" fontId="39" fillId="3" borderId="7" xfId="0" applyFont="1" applyFill="1" applyBorder="1" applyAlignment="1">
      <alignment horizontal="justify" vertical="center" wrapText="1"/>
    </xf>
    <xf numFmtId="0" fontId="2" fillId="3" borderId="0" xfId="10" applyFont="1" applyFill="1" applyAlignment="1">
      <alignment horizontal="center" vertical="center" wrapText="1"/>
    </xf>
    <xf numFmtId="0" fontId="1" fillId="0" borderId="0" xfId="10" applyAlignment="1">
      <alignment horizontal="right"/>
    </xf>
  </cellXfs>
  <cellStyles count="14">
    <cellStyle name="Обычный" xfId="0" builtinId="0"/>
    <cellStyle name="Обычный 2" xfId="9" xr:uid="{9BBDB4EA-45F5-4A5B-9F25-7681C36E8431}"/>
    <cellStyle name="Обычный 2 2 2" xfId="3" xr:uid="{4BC1AB60-2F3D-475A-ACB7-D74D387B425E}"/>
    <cellStyle name="Обычный 2 3" xfId="2" xr:uid="{82DCEDCC-3E6B-4994-96E8-2E492AFA9377}"/>
    <cellStyle name="Обычный 2 3 2" xfId="13" xr:uid="{0D13B9F6-A4D4-4210-9F84-E6CCED319610}"/>
    <cellStyle name="Обычный 3" xfId="10" xr:uid="{A61ACEC5-D3B9-4654-9DAA-DA0910B124FF}"/>
    <cellStyle name="Обычный 3 3 2" xfId="4" xr:uid="{D0F68461-7F41-4887-86BF-A1C2D70D753B}"/>
    <cellStyle name="Обычный 4" xfId="11" xr:uid="{B4E02A25-E05C-4C08-8571-D022D326738B}"/>
    <cellStyle name="Обычный 5" xfId="8" xr:uid="{526EBC9E-8BBD-45DA-AB05-5CA29B309DFB}"/>
    <cellStyle name="Обычный 6" xfId="6" xr:uid="{AE86D72B-1E53-4FBD-A510-970AA235DDA7}"/>
    <cellStyle name="Обычный 7" xfId="12" xr:uid="{2E138272-0C0D-47C0-9726-A6F5CBCD0244}"/>
    <cellStyle name="Обычный_Лист1" xfId="5" xr:uid="{95F4C767-814B-488F-8E39-7A47E67B0F41}"/>
    <cellStyle name="Финансовый" xfId="1" builtinId="3"/>
    <cellStyle name="Финансовый 2 2" xfId="7" xr:uid="{D03898D9-1586-4254-AA2F-852EB71CB623}"/>
  </cellStyles>
  <dxfs count="0"/>
  <tableStyles count="1" defaultTableStyle="TableStyleMedium2" defaultPivotStyle="PivotStyleLight16">
    <tableStyle name="Invisible" pivot="0" table="0" count="0" xr9:uid="{B95DFEDA-FB13-4C7C-A329-E9E20ECCF71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4</xdr:row>
      <xdr:rowOff>0</xdr:rowOff>
    </xdr:from>
    <xdr:to>
      <xdr:col>7</xdr:col>
      <xdr:colOff>288296</xdr:colOff>
      <xdr:row>8</xdr:row>
      <xdr:rowOff>47403</xdr:rowOff>
    </xdr:to>
    <xdr:sp macro="" textlink="">
      <xdr:nvSpPr>
        <xdr:cNvPr id="3" name="Object 4" hidden="1">
          <a:extLst>
            <a:ext uri="{FF2B5EF4-FFF2-40B4-BE49-F238E27FC236}">
              <a16:creationId xmlns:a16="http://schemas.microsoft.com/office/drawing/2014/main" id="{00000000-0008-0000-0300-000003000000}"/>
            </a:ext>
          </a:extLst>
        </xdr:cNvPr>
        <xdr:cNvSpPr/>
      </xdr:nvSpPr>
      <xdr:spPr>
        <a:xfrm>
          <a:off x="4870450" y="831850"/>
          <a:ext cx="897897" cy="789132"/>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ln>
      </xdr:spPr>
    </xdr:sp>
    <xdr:clientData/>
  </xdr:twoCellAnchor>
  <xdr:twoCellAnchor editAs="oneCell">
    <xdr:from>
      <xdr:col>1</xdr:col>
      <xdr:colOff>542193</xdr:colOff>
      <xdr:row>2</xdr:row>
      <xdr:rowOff>82117</xdr:rowOff>
    </xdr:from>
    <xdr:to>
      <xdr:col>7</xdr:col>
      <xdr:colOff>351693</xdr:colOff>
      <xdr:row>22</xdr:row>
      <xdr:rowOff>92804</xdr:rowOff>
    </xdr:to>
    <xdr:pic>
      <xdr:nvPicPr>
        <xdr:cNvPr id="4" name="Рисунок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1150328" y="463117"/>
          <a:ext cx="5388463" cy="36888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4</xdr:row>
          <xdr:rowOff>57150</xdr:rowOff>
        </xdr:from>
        <xdr:to>
          <xdr:col>13</xdr:col>
          <xdr:colOff>298450</xdr:colOff>
          <xdr:row>8</xdr:row>
          <xdr:rowOff>19050</xdr:rowOff>
        </xdr:to>
        <xdr:sp macro="" textlink="">
          <xdr:nvSpPr>
            <xdr:cNvPr id="3073" name="Object 1030"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4</xdr:row>
          <xdr:rowOff>57150</xdr:rowOff>
        </xdr:from>
        <xdr:to>
          <xdr:col>16</xdr:col>
          <xdr:colOff>298450</xdr:colOff>
          <xdr:row>8</xdr:row>
          <xdr:rowOff>19050</xdr:rowOff>
        </xdr:to>
        <xdr:sp macro="" textlink="">
          <xdr:nvSpPr>
            <xdr:cNvPr id="3074" name="Object 1031"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628650</xdr:colOff>
          <xdr:row>3</xdr:row>
          <xdr:rowOff>88900</xdr:rowOff>
        </xdr:from>
        <xdr:to>
          <xdr:col>4</xdr:col>
          <xdr:colOff>266700</xdr:colOff>
          <xdr:row>7</xdr:row>
          <xdr:rowOff>171450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603250</xdr:colOff>
          <xdr:row>8</xdr:row>
          <xdr:rowOff>114300</xdr:rowOff>
        </xdr:from>
        <xdr:to>
          <xdr:col>16</xdr:col>
          <xdr:colOff>298450</xdr:colOff>
          <xdr:row>12</xdr:row>
          <xdr:rowOff>38100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500-0000012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209550</xdr:colOff>
          <xdr:row>4</xdr:row>
          <xdr:rowOff>146050</xdr:rowOff>
        </xdr:from>
        <xdr:to>
          <xdr:col>3</xdr:col>
          <xdr:colOff>488950</xdr:colOff>
          <xdr:row>8</xdr:row>
          <xdr:rowOff>107950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500-000004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oleObject" Target="../embeddings/oleObject2.bin"/><Relationship Id="rId5" Type="http://schemas.openxmlformats.org/officeDocument/2006/relationships/image" Target="../media/image2.emf"/><Relationship Id="rId4" Type="http://schemas.openxmlformats.org/officeDocument/2006/relationships/oleObject" Target="../embeddings/oleObject1.bin"/><Relationship Id="rId9" Type="http://schemas.openxmlformats.org/officeDocument/2006/relationships/image" Target="../media/image4.emf"/></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6.emf"/><Relationship Id="rId2" Type="http://schemas.openxmlformats.org/officeDocument/2006/relationships/drawing" Target="../drawings/drawing3.xml"/><Relationship Id="rId1" Type="http://schemas.openxmlformats.org/officeDocument/2006/relationships/printerSettings" Target="../printerSettings/printerSettings6.bin"/><Relationship Id="rId6" Type="http://schemas.openxmlformats.org/officeDocument/2006/relationships/package" Target="../embeddings/Microsoft_Word_Document1.docx"/><Relationship Id="rId5" Type="http://schemas.openxmlformats.org/officeDocument/2006/relationships/image" Target="../media/image5.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CCA84-C200-44E2-9047-85F3892E50AF}">
  <dimension ref="A1:E63"/>
  <sheetViews>
    <sheetView tabSelected="1" view="pageBreakPreview" zoomScale="96" zoomScaleNormal="100" zoomScaleSheetLayoutView="96" workbookViewId="0">
      <selection activeCell="A6" sqref="A6:E6"/>
    </sheetView>
  </sheetViews>
  <sheetFormatPr defaultRowHeight="14.45"/>
  <cols>
    <col min="1" max="1" width="4.7109375" style="26" customWidth="1"/>
    <col min="2" max="2" width="78.140625" style="26" customWidth="1"/>
    <col min="3" max="3" width="14.7109375" style="26" customWidth="1"/>
    <col min="4" max="5" width="13.5703125" style="26" customWidth="1"/>
  </cols>
  <sheetData>
    <row r="1" spans="1:5">
      <c r="A1" s="131" t="s">
        <v>0</v>
      </c>
      <c r="B1" s="131"/>
      <c r="C1" s="131"/>
      <c r="D1" s="131"/>
      <c r="E1" s="131"/>
    </row>
    <row r="2" spans="1:5" ht="51.75" customHeight="1">
      <c r="A2" s="132" t="s">
        <v>1</v>
      </c>
      <c r="B2" s="132"/>
      <c r="C2" s="132"/>
      <c r="D2" s="132"/>
      <c r="E2" s="132"/>
    </row>
    <row r="3" spans="1:5">
      <c r="A3" s="130" t="s">
        <v>2</v>
      </c>
      <c r="B3" s="130"/>
      <c r="C3" s="130"/>
      <c r="D3" s="130"/>
      <c r="E3" s="130"/>
    </row>
    <row r="4" spans="1:5" ht="3.6" customHeight="1">
      <c r="A4" s="130"/>
      <c r="B4" s="130"/>
      <c r="C4" s="130"/>
      <c r="D4" s="130"/>
      <c r="E4" s="130"/>
    </row>
    <row r="5" spans="1:5" hidden="1">
      <c r="A5" s="133"/>
      <c r="B5" s="133"/>
      <c r="C5" s="133"/>
      <c r="D5" s="133"/>
      <c r="E5" s="133"/>
    </row>
    <row r="6" spans="1:5" ht="48" customHeight="1">
      <c r="A6" s="130" t="s">
        <v>3</v>
      </c>
      <c r="B6" s="130"/>
      <c r="C6" s="130"/>
      <c r="D6" s="130"/>
      <c r="E6" s="130"/>
    </row>
    <row r="7" spans="1:5" ht="40.5" customHeight="1">
      <c r="A7" s="135" t="s">
        <v>4</v>
      </c>
      <c r="B7" s="135"/>
      <c r="C7" s="135"/>
      <c r="D7" s="135"/>
      <c r="E7" s="135"/>
    </row>
    <row r="8" spans="1:5" ht="23.25" customHeight="1">
      <c r="A8" s="136" t="s">
        <v>5</v>
      </c>
      <c r="B8" s="138" t="s">
        <v>6</v>
      </c>
      <c r="C8" s="138" t="s">
        <v>7</v>
      </c>
      <c r="D8" s="140" t="s">
        <v>8</v>
      </c>
      <c r="E8" s="141"/>
    </row>
    <row r="9" spans="1:5">
      <c r="A9" s="137"/>
      <c r="B9" s="139"/>
      <c r="C9" s="139"/>
      <c r="D9" s="140" t="s">
        <v>9</v>
      </c>
      <c r="E9" s="141"/>
    </row>
    <row r="10" spans="1:5">
      <c r="A10" s="32">
        <v>1</v>
      </c>
      <c r="B10" s="142" t="s">
        <v>10</v>
      </c>
      <c r="C10" s="142"/>
      <c r="D10" s="143"/>
      <c r="E10" s="143"/>
    </row>
    <row r="11" spans="1:5" ht="17.45">
      <c r="A11" s="144">
        <v>2</v>
      </c>
      <c r="B11" s="146" t="s">
        <v>11</v>
      </c>
      <c r="C11" s="33" t="s">
        <v>12</v>
      </c>
      <c r="D11" s="154" t="s">
        <v>13</v>
      </c>
      <c r="E11" s="155"/>
    </row>
    <row r="12" spans="1:5" ht="17.45">
      <c r="A12" s="145"/>
      <c r="B12" s="147"/>
      <c r="C12" s="33" t="s">
        <v>14</v>
      </c>
      <c r="D12" s="154" t="s">
        <v>13</v>
      </c>
      <c r="E12" s="155"/>
    </row>
    <row r="13" spans="1:5">
      <c r="A13" s="32">
        <v>3</v>
      </c>
      <c r="B13" s="34" t="s">
        <v>15</v>
      </c>
      <c r="C13" s="35" t="s">
        <v>16</v>
      </c>
      <c r="D13" s="148" t="s">
        <v>16</v>
      </c>
      <c r="E13" s="149"/>
    </row>
    <row r="14" spans="1:5" ht="42">
      <c r="A14" s="32">
        <v>4</v>
      </c>
      <c r="B14" s="36" t="s">
        <v>17</v>
      </c>
      <c r="C14" s="35" t="s">
        <v>18</v>
      </c>
      <c r="D14" s="150"/>
      <c r="E14" s="151"/>
    </row>
    <row r="15" spans="1:5" ht="42">
      <c r="A15" s="32">
        <v>5</v>
      </c>
      <c r="B15" s="37" t="s">
        <v>19</v>
      </c>
      <c r="C15" s="35" t="s">
        <v>20</v>
      </c>
      <c r="D15" s="152" t="s">
        <v>21</v>
      </c>
      <c r="E15" s="153"/>
    </row>
    <row r="16" spans="1:5">
      <c r="A16" s="32">
        <v>6</v>
      </c>
      <c r="B16" s="134" t="s">
        <v>22</v>
      </c>
      <c r="C16" s="134"/>
      <c r="D16" s="134"/>
      <c r="E16" s="134"/>
    </row>
    <row r="17" spans="1:5">
      <c r="A17" s="144">
        <v>7</v>
      </c>
      <c r="B17" s="158" t="s">
        <v>23</v>
      </c>
      <c r="C17" s="38" t="s">
        <v>12</v>
      </c>
      <c r="D17" s="167">
        <f>'Д.1 Об''єм послуг'!J74</f>
        <v>1212238.3</v>
      </c>
      <c r="E17" s="168"/>
    </row>
    <row r="18" spans="1:5">
      <c r="A18" s="145"/>
      <c r="B18" s="159"/>
      <c r="C18" s="38" t="s">
        <v>14</v>
      </c>
      <c r="D18" s="167">
        <f>'Д.1 Об''єм послуг'!J75</f>
        <v>6954</v>
      </c>
      <c r="E18" s="168"/>
    </row>
    <row r="19" spans="1:5">
      <c r="A19" s="32">
        <v>8</v>
      </c>
      <c r="B19" s="160" t="s">
        <v>24</v>
      </c>
      <c r="C19" s="160"/>
      <c r="D19" s="161"/>
      <c r="E19" s="161"/>
    </row>
    <row r="20" spans="1:5">
      <c r="A20" s="32">
        <v>9</v>
      </c>
      <c r="B20" s="39" t="s">
        <v>25</v>
      </c>
      <c r="C20" s="40" t="s">
        <v>26</v>
      </c>
      <c r="D20" s="167">
        <f>'Д.1 Об''єм послуг'!D74</f>
        <v>0</v>
      </c>
      <c r="E20" s="168"/>
    </row>
    <row r="21" spans="1:5">
      <c r="A21" s="32">
        <v>10</v>
      </c>
      <c r="B21" s="39" t="s">
        <v>27</v>
      </c>
      <c r="C21" s="40" t="s">
        <v>28</v>
      </c>
      <c r="D21" s="167">
        <f>'Д.1 Об''єм послуг'!D75</f>
        <v>0</v>
      </c>
      <c r="E21" s="168"/>
    </row>
    <row r="22" spans="1:5">
      <c r="A22" s="32">
        <v>12</v>
      </c>
      <c r="B22" s="39" t="s">
        <v>29</v>
      </c>
      <c r="C22" s="35" t="s">
        <v>30</v>
      </c>
      <c r="D22" s="167">
        <f>D20*D17+D21*D18</f>
        <v>0</v>
      </c>
      <c r="E22" s="168"/>
    </row>
    <row r="23" spans="1:5" ht="27.95">
      <c r="A23" s="32">
        <v>13</v>
      </c>
      <c r="B23" s="37" t="s">
        <v>31</v>
      </c>
      <c r="C23" s="41" t="s">
        <v>32</v>
      </c>
      <c r="D23" s="162" t="s">
        <v>32</v>
      </c>
      <c r="E23" s="163"/>
    </row>
    <row r="24" spans="1:5" ht="34.5" customHeight="1">
      <c r="A24" s="32">
        <v>14</v>
      </c>
      <c r="B24" s="42" t="s">
        <v>33</v>
      </c>
      <c r="C24" s="41" t="s">
        <v>32</v>
      </c>
      <c r="D24" s="164" t="s">
        <v>34</v>
      </c>
      <c r="E24" s="165"/>
    </row>
    <row r="25" spans="1:5">
      <c r="A25" s="43">
        <v>13</v>
      </c>
      <c r="B25" s="166" t="s">
        <v>35</v>
      </c>
      <c r="C25" s="166"/>
      <c r="D25" s="166"/>
      <c r="E25" s="166"/>
    </row>
    <row r="26" spans="1:5" ht="57.95">
      <c r="A26" s="43">
        <v>14</v>
      </c>
      <c r="B26" s="44" t="s">
        <v>36</v>
      </c>
      <c r="C26" s="45" t="s">
        <v>32</v>
      </c>
      <c r="D26" s="156" t="s">
        <v>32</v>
      </c>
      <c r="E26" s="157"/>
    </row>
    <row r="27" spans="1:5" ht="87">
      <c r="A27" s="43">
        <v>15</v>
      </c>
      <c r="B27" s="44" t="s">
        <v>37</v>
      </c>
      <c r="C27" s="45" t="s">
        <v>32</v>
      </c>
      <c r="D27" s="156" t="s">
        <v>32</v>
      </c>
      <c r="E27" s="157"/>
    </row>
    <row r="28" spans="1:5" ht="29.1">
      <c r="A28" s="43">
        <v>16</v>
      </c>
      <c r="B28" s="44" t="s">
        <v>38</v>
      </c>
      <c r="C28" s="45" t="s">
        <v>32</v>
      </c>
      <c r="D28" s="156" t="s">
        <v>32</v>
      </c>
      <c r="E28" s="157"/>
    </row>
    <row r="29" spans="1:5">
      <c r="A29" s="43">
        <v>17</v>
      </c>
      <c r="B29" s="166" t="s">
        <v>39</v>
      </c>
      <c r="C29" s="166"/>
      <c r="D29" s="166"/>
      <c r="E29" s="166"/>
    </row>
    <row r="30" spans="1:5" ht="29.1">
      <c r="A30" s="43">
        <v>18</v>
      </c>
      <c r="B30" s="46" t="s">
        <v>40</v>
      </c>
      <c r="C30" s="47" t="s">
        <v>32</v>
      </c>
      <c r="D30" s="156" t="s">
        <v>32</v>
      </c>
      <c r="E30" s="157"/>
    </row>
    <row r="31" spans="1:5" ht="43.5">
      <c r="A31" s="43">
        <v>19</v>
      </c>
      <c r="B31" s="46" t="s">
        <v>41</v>
      </c>
      <c r="C31" s="47" t="s">
        <v>32</v>
      </c>
      <c r="D31" s="156" t="s">
        <v>32</v>
      </c>
      <c r="E31" s="157"/>
    </row>
    <row r="32" spans="1:5" ht="87">
      <c r="A32" s="43">
        <v>20</v>
      </c>
      <c r="B32" s="46" t="s">
        <v>42</v>
      </c>
      <c r="C32" s="47" t="s">
        <v>32</v>
      </c>
      <c r="D32" s="156" t="s">
        <v>32</v>
      </c>
      <c r="E32" s="157"/>
    </row>
    <row r="33" spans="1:5" ht="43.5">
      <c r="A33" s="43">
        <f>A32+1</f>
        <v>21</v>
      </c>
      <c r="B33" s="46" t="s">
        <v>43</v>
      </c>
      <c r="C33" s="47" t="s">
        <v>32</v>
      </c>
      <c r="D33" s="156" t="s">
        <v>32</v>
      </c>
      <c r="E33" s="157"/>
    </row>
    <row r="34" spans="1:5">
      <c r="A34" s="43">
        <f t="shared" ref="A34:A54" si="0">A33+1</f>
        <v>22</v>
      </c>
      <c r="B34" s="186" t="s">
        <v>44</v>
      </c>
      <c r="C34" s="187"/>
      <c r="D34" s="187"/>
      <c r="E34" s="187"/>
    </row>
    <row r="35" spans="1:5" ht="43.5">
      <c r="A35" s="43">
        <f t="shared" si="0"/>
        <v>23</v>
      </c>
      <c r="B35" s="46" t="s">
        <v>45</v>
      </c>
      <c r="C35" s="47" t="s">
        <v>32</v>
      </c>
      <c r="D35" s="156" t="s">
        <v>32</v>
      </c>
      <c r="E35" s="157"/>
    </row>
    <row r="36" spans="1:5" ht="72.599999999999994">
      <c r="A36" s="43">
        <f t="shared" si="0"/>
        <v>24</v>
      </c>
      <c r="B36" s="46" t="s">
        <v>46</v>
      </c>
      <c r="C36" s="47" t="s">
        <v>32</v>
      </c>
      <c r="D36" s="156" t="s">
        <v>32</v>
      </c>
      <c r="E36" s="157"/>
    </row>
    <row r="37" spans="1:5" ht="43.5">
      <c r="A37" s="43">
        <f t="shared" si="0"/>
        <v>25</v>
      </c>
      <c r="B37" s="46" t="s">
        <v>47</v>
      </c>
      <c r="C37" s="47" t="s">
        <v>32</v>
      </c>
      <c r="D37" s="156" t="s">
        <v>32</v>
      </c>
      <c r="E37" s="157"/>
    </row>
    <row r="38" spans="1:5" ht="29.1">
      <c r="A38" s="43">
        <f t="shared" si="0"/>
        <v>26</v>
      </c>
      <c r="B38" s="46" t="s">
        <v>48</v>
      </c>
      <c r="C38" s="47" t="s">
        <v>32</v>
      </c>
      <c r="D38" s="156" t="s">
        <v>32</v>
      </c>
      <c r="E38" s="157"/>
    </row>
    <row r="39" spans="1:5">
      <c r="A39" s="43">
        <f t="shared" si="0"/>
        <v>27</v>
      </c>
      <c r="B39" s="188" t="s">
        <v>49</v>
      </c>
      <c r="C39" s="189"/>
      <c r="D39" s="189"/>
      <c r="E39" s="189"/>
    </row>
    <row r="40" spans="1:5" ht="15.6">
      <c r="A40" s="43">
        <f t="shared" si="0"/>
        <v>28</v>
      </c>
      <c r="B40" s="46" t="s">
        <v>50</v>
      </c>
      <c r="C40" s="48" t="s">
        <v>20</v>
      </c>
      <c r="D40" s="190"/>
      <c r="E40" s="191"/>
    </row>
    <row r="41" spans="1:5">
      <c r="A41" s="43">
        <f t="shared" si="0"/>
        <v>29</v>
      </c>
      <c r="B41" s="46" t="s">
        <v>51</v>
      </c>
      <c r="C41" s="47" t="s">
        <v>32</v>
      </c>
      <c r="D41" s="156" t="s">
        <v>32</v>
      </c>
      <c r="E41" s="157"/>
    </row>
    <row r="42" spans="1:5" ht="29.1">
      <c r="A42" s="43">
        <f t="shared" si="0"/>
        <v>30</v>
      </c>
      <c r="B42" s="46" t="s">
        <v>52</v>
      </c>
      <c r="C42" s="47" t="s">
        <v>32</v>
      </c>
      <c r="D42" s="156" t="s">
        <v>32</v>
      </c>
      <c r="E42" s="157"/>
    </row>
    <row r="43" spans="1:5" ht="29.1">
      <c r="A43" s="43">
        <f t="shared" si="0"/>
        <v>31</v>
      </c>
      <c r="B43" s="46" t="s">
        <v>53</v>
      </c>
      <c r="C43" s="47" t="s">
        <v>32</v>
      </c>
      <c r="D43" s="156" t="s">
        <v>32</v>
      </c>
      <c r="E43" s="157"/>
    </row>
    <row r="44" spans="1:5" ht="43.5">
      <c r="A44" s="43">
        <f t="shared" si="0"/>
        <v>32</v>
      </c>
      <c r="B44" s="44" t="s">
        <v>54</v>
      </c>
      <c r="C44" s="49" t="s">
        <v>32</v>
      </c>
      <c r="D44" s="156" t="s">
        <v>32</v>
      </c>
      <c r="E44" s="157"/>
    </row>
    <row r="45" spans="1:5" ht="87">
      <c r="A45" s="43">
        <f t="shared" si="0"/>
        <v>33</v>
      </c>
      <c r="B45" s="44" t="s">
        <v>55</v>
      </c>
      <c r="C45" s="49" t="s">
        <v>32</v>
      </c>
      <c r="D45" s="156" t="s">
        <v>32</v>
      </c>
      <c r="E45" s="157"/>
    </row>
    <row r="46" spans="1:5" ht="57.95">
      <c r="A46" s="43">
        <f t="shared" si="0"/>
        <v>34</v>
      </c>
      <c r="B46" s="44" t="s">
        <v>56</v>
      </c>
      <c r="C46" s="49" t="s">
        <v>32</v>
      </c>
      <c r="D46" s="156" t="s">
        <v>32</v>
      </c>
      <c r="E46" s="157"/>
    </row>
    <row r="47" spans="1:5" ht="29.1">
      <c r="A47" s="43">
        <f t="shared" si="0"/>
        <v>35</v>
      </c>
      <c r="B47" s="44" t="s">
        <v>57</v>
      </c>
      <c r="C47" s="47" t="s">
        <v>32</v>
      </c>
      <c r="D47" s="156" t="s">
        <v>32</v>
      </c>
      <c r="E47" s="157"/>
    </row>
    <row r="48" spans="1:5" ht="57.95">
      <c r="A48" s="43">
        <f t="shared" si="0"/>
        <v>36</v>
      </c>
      <c r="B48" s="44" t="s">
        <v>58</v>
      </c>
      <c r="C48" s="47" t="s">
        <v>32</v>
      </c>
      <c r="D48" s="156" t="s">
        <v>32</v>
      </c>
      <c r="E48" s="157"/>
    </row>
    <row r="49" spans="1:5" ht="29.1">
      <c r="A49" s="43">
        <f t="shared" si="0"/>
        <v>37</v>
      </c>
      <c r="B49" s="44" t="s">
        <v>59</v>
      </c>
      <c r="C49" s="47" t="s">
        <v>32</v>
      </c>
      <c r="D49" s="156" t="s">
        <v>32</v>
      </c>
      <c r="E49" s="157"/>
    </row>
    <row r="50" spans="1:5" ht="116.1">
      <c r="A50" s="43">
        <f t="shared" si="0"/>
        <v>38</v>
      </c>
      <c r="B50" s="44" t="s">
        <v>60</v>
      </c>
      <c r="C50" s="47" t="s">
        <v>32</v>
      </c>
      <c r="D50" s="156" t="s">
        <v>32</v>
      </c>
      <c r="E50" s="157"/>
    </row>
    <row r="51" spans="1:5" ht="72.599999999999994">
      <c r="A51" s="43">
        <f t="shared" si="0"/>
        <v>39</v>
      </c>
      <c r="B51" s="44" t="s">
        <v>61</v>
      </c>
      <c r="C51" s="47" t="s">
        <v>32</v>
      </c>
      <c r="D51" s="156" t="s">
        <v>32</v>
      </c>
      <c r="E51" s="157"/>
    </row>
    <row r="52" spans="1:5" ht="72.599999999999994">
      <c r="A52" s="43">
        <v>40</v>
      </c>
      <c r="B52" s="44" t="s">
        <v>62</v>
      </c>
      <c r="C52" s="47" t="s">
        <v>32</v>
      </c>
      <c r="D52" s="156" t="s">
        <v>32</v>
      </c>
      <c r="E52" s="157"/>
    </row>
    <row r="53" spans="1:5" ht="43.5">
      <c r="A53" s="43">
        <v>41</v>
      </c>
      <c r="B53" s="44" t="s">
        <v>63</v>
      </c>
      <c r="C53" s="47" t="s">
        <v>64</v>
      </c>
      <c r="D53" s="174"/>
      <c r="E53" s="175"/>
    </row>
    <row r="54" spans="1:5" ht="48">
      <c r="A54" s="43">
        <f t="shared" si="0"/>
        <v>42</v>
      </c>
      <c r="B54" s="50" t="s">
        <v>65</v>
      </c>
      <c r="C54" s="51" t="s">
        <v>66</v>
      </c>
      <c r="D54" s="169"/>
      <c r="E54" s="170"/>
    </row>
    <row r="55" spans="1:5">
      <c r="A55" s="171"/>
      <c r="B55" s="173" t="s">
        <v>67</v>
      </c>
      <c r="C55" s="51" t="s">
        <v>68</v>
      </c>
      <c r="D55" s="169"/>
      <c r="E55" s="170"/>
    </row>
    <row r="56" spans="1:5">
      <c r="A56" s="172"/>
      <c r="B56" s="173"/>
      <c r="C56" s="51" t="s">
        <v>69</v>
      </c>
      <c r="D56" s="169"/>
      <c r="E56" s="170"/>
    </row>
    <row r="57" spans="1:5">
      <c r="A57" s="43">
        <v>43</v>
      </c>
      <c r="B57" s="179" t="s">
        <v>70</v>
      </c>
      <c r="C57" s="179"/>
      <c r="D57" s="179"/>
      <c r="E57" s="179"/>
    </row>
    <row r="58" spans="1:5">
      <c r="A58" s="43">
        <v>44</v>
      </c>
      <c r="B58" s="180" t="s">
        <v>71</v>
      </c>
      <c r="C58" s="181"/>
      <c r="D58" s="182"/>
      <c r="E58" s="52" t="s">
        <v>72</v>
      </c>
    </row>
    <row r="59" spans="1:5" ht="31.5" customHeight="1">
      <c r="A59" s="43">
        <v>45</v>
      </c>
      <c r="B59" s="183" t="s">
        <v>73</v>
      </c>
      <c r="C59" s="184"/>
      <c r="D59" s="185"/>
      <c r="E59" s="53">
        <v>1</v>
      </c>
    </row>
    <row r="60" spans="1:5" ht="15">
      <c r="A60" s="43">
        <v>46</v>
      </c>
      <c r="B60" s="176" t="s">
        <v>74</v>
      </c>
      <c r="C60" s="177"/>
      <c r="D60" s="178"/>
      <c r="E60" s="53">
        <f>E59+1</f>
        <v>2</v>
      </c>
    </row>
    <row r="61" spans="1:5" ht="15">
      <c r="A61" s="43">
        <v>47</v>
      </c>
      <c r="B61" s="176" t="s">
        <v>75</v>
      </c>
      <c r="C61" s="177"/>
      <c r="D61" s="178"/>
      <c r="E61" s="53">
        <f t="shared" ref="E61:E63" si="1">E60+1</f>
        <v>3</v>
      </c>
    </row>
    <row r="62" spans="1:5" ht="15">
      <c r="A62" s="43">
        <v>48</v>
      </c>
      <c r="B62" s="176" t="s">
        <v>76</v>
      </c>
      <c r="C62" s="177"/>
      <c r="D62" s="178"/>
      <c r="E62" s="53">
        <f t="shared" si="1"/>
        <v>4</v>
      </c>
    </row>
    <row r="63" spans="1:5" ht="15">
      <c r="A63" s="43">
        <v>49</v>
      </c>
      <c r="B63" s="176" t="s">
        <v>77</v>
      </c>
      <c r="C63" s="177"/>
      <c r="D63" s="178"/>
      <c r="E63" s="53">
        <f t="shared" si="1"/>
        <v>5</v>
      </c>
    </row>
  </sheetData>
  <sheetProtection algorithmName="SHA-512" hashValue="0rGcPJd9Hx0GSk36ScIs2cEXKuA1whaXG6hOdcncKBgcG0SM1CXNhDy/jhFGBT6u9dl4MJwxGhgqMN56/Ym4Kw==" saltValue="B+osb9PFTVjLpRwynSkJGQ==" spinCount="100000" sheet="1" objects="1" scenarios="1"/>
  <protectedRanges>
    <protectedRange algorithmName="SHA-512" hashValue="IYU7Z7R0sqRuEaoxajYuUrv/Ft0NlRhOcaN7TQ8Uw/KP0BoCUM2h7Rl4L3KQXQQLqF3mfUT0gAGfkQEDPnmBqg==" saltValue="HGx045FRlxpsUXvspp5rKQ==" spinCount="100000" sqref="D8:D9 A6:E7" name="Диапазон1_1"/>
  </protectedRanges>
  <mergeCells count="72">
    <mergeCell ref="D22:E22"/>
    <mergeCell ref="B62:D62"/>
    <mergeCell ref="B63:D63"/>
    <mergeCell ref="D56:E56"/>
    <mergeCell ref="B57:E57"/>
    <mergeCell ref="B58:D58"/>
    <mergeCell ref="B59:D59"/>
    <mergeCell ref="B60:D60"/>
    <mergeCell ref="B61:D61"/>
    <mergeCell ref="D32:E32"/>
    <mergeCell ref="B34:E34"/>
    <mergeCell ref="B39:E39"/>
    <mergeCell ref="D44:E44"/>
    <mergeCell ref="D45:E45"/>
    <mergeCell ref="D38:E38"/>
    <mergeCell ref="D40:E40"/>
    <mergeCell ref="D41:E41"/>
    <mergeCell ref="D42:E42"/>
    <mergeCell ref="D43:E43"/>
    <mergeCell ref="D33:E33"/>
    <mergeCell ref="D35:E35"/>
    <mergeCell ref="D36:E36"/>
    <mergeCell ref="D37:E37"/>
    <mergeCell ref="D46:E46"/>
    <mergeCell ref="D47:E47"/>
    <mergeCell ref="D48:E48"/>
    <mergeCell ref="D54:E54"/>
    <mergeCell ref="A55:A56"/>
    <mergeCell ref="B55:B56"/>
    <mergeCell ref="D55:E55"/>
    <mergeCell ref="D49:E49"/>
    <mergeCell ref="D50:E50"/>
    <mergeCell ref="D51:E51"/>
    <mergeCell ref="D53:E53"/>
    <mergeCell ref="D52:E52"/>
    <mergeCell ref="D31:E31"/>
    <mergeCell ref="A17:A18"/>
    <mergeCell ref="B17:B18"/>
    <mergeCell ref="B19:E19"/>
    <mergeCell ref="D23:E23"/>
    <mergeCell ref="D24:E24"/>
    <mergeCell ref="B25:E25"/>
    <mergeCell ref="D26:E26"/>
    <mergeCell ref="D27:E27"/>
    <mergeCell ref="D28:E28"/>
    <mergeCell ref="B29:E29"/>
    <mergeCell ref="D30:E30"/>
    <mergeCell ref="D17:E17"/>
    <mergeCell ref="D18:E18"/>
    <mergeCell ref="D20:E20"/>
    <mergeCell ref="D21:E21"/>
    <mergeCell ref="B16:E16"/>
    <mergeCell ref="A7:E7"/>
    <mergeCell ref="A8:A9"/>
    <mergeCell ref="B8:B9"/>
    <mergeCell ref="C8:C9"/>
    <mergeCell ref="D8:E8"/>
    <mergeCell ref="B10:E10"/>
    <mergeCell ref="A11:A12"/>
    <mergeCell ref="B11:B12"/>
    <mergeCell ref="D13:E13"/>
    <mergeCell ref="D14:E14"/>
    <mergeCell ref="D15:E15"/>
    <mergeCell ref="D9:E9"/>
    <mergeCell ref="D11:E11"/>
    <mergeCell ref="D12:E12"/>
    <mergeCell ref="A6:E6"/>
    <mergeCell ref="A1:E1"/>
    <mergeCell ref="A2:E2"/>
    <mergeCell ref="A3:E3"/>
    <mergeCell ref="A4:E4"/>
    <mergeCell ref="A5:E5"/>
  </mergeCells>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D6633-A109-4E30-AB0F-6374A86BC9E2}">
  <sheetPr>
    <pageSetUpPr fitToPage="1"/>
  </sheetPr>
  <dimension ref="A1:T89"/>
  <sheetViews>
    <sheetView view="pageBreakPreview" zoomScale="70" zoomScaleNormal="100" zoomScaleSheetLayoutView="70" workbookViewId="0">
      <pane ySplit="8" topLeftCell="A13" activePane="bottomLeft" state="frozen"/>
      <selection pane="bottomLeft" activeCell="D40" sqref="D40"/>
    </sheetView>
  </sheetViews>
  <sheetFormatPr defaultRowHeight="14.45" outlineLevelCol="1"/>
  <cols>
    <col min="1" max="1" width="5.5703125" style="71" customWidth="1"/>
    <col min="2" max="2" width="87.5703125" style="71" customWidth="1"/>
    <col min="3" max="3" width="7.85546875" style="71" customWidth="1"/>
    <col min="4" max="4" width="11.85546875" style="71" customWidth="1"/>
    <col min="5" max="5" width="15" style="71" customWidth="1"/>
    <col min="6" max="9" width="14.7109375" style="71" customWidth="1" outlineLevel="1"/>
    <col min="10" max="10" width="18" style="71" customWidth="1"/>
    <col min="11" max="11" width="16.28515625" style="71" customWidth="1" outlineLevel="1"/>
    <col min="12" max="12" width="17" style="71" customWidth="1" outlineLevel="1"/>
    <col min="13" max="13" width="16.85546875" style="71" customWidth="1" outlineLevel="1"/>
    <col min="14" max="14" width="15.85546875" style="71" customWidth="1" outlineLevel="1"/>
    <col min="15" max="15" width="20" style="71" customWidth="1"/>
    <col min="16" max="16" width="11.140625" style="71" customWidth="1"/>
    <col min="17" max="17" width="14.7109375" customWidth="1"/>
    <col min="18" max="18" width="14.28515625" customWidth="1"/>
    <col min="20" max="20" width="12.140625" bestFit="1" customWidth="1"/>
  </cols>
  <sheetData>
    <row r="1" spans="1:18">
      <c r="A1" s="198" t="s">
        <v>78</v>
      </c>
      <c r="B1" s="199"/>
      <c r="C1" s="199"/>
      <c r="D1" s="199"/>
      <c r="E1" s="199"/>
      <c r="F1" s="199"/>
      <c r="G1" s="199"/>
      <c r="H1" s="199"/>
      <c r="I1" s="199"/>
      <c r="J1" s="199"/>
      <c r="K1" s="199"/>
      <c r="L1" s="199"/>
      <c r="M1" s="199"/>
      <c r="N1" s="199"/>
      <c r="O1" s="199"/>
      <c r="P1" s="199"/>
    </row>
    <row r="2" spans="1:18" ht="15.6">
      <c r="A2" s="98"/>
      <c r="B2" s="99"/>
      <c r="C2" s="98"/>
      <c r="D2" s="98"/>
      <c r="E2" s="1"/>
      <c r="F2" s="1"/>
      <c r="G2" s="1"/>
      <c r="H2" s="1"/>
      <c r="I2" s="1"/>
      <c r="J2" s="1"/>
      <c r="K2" s="1"/>
      <c r="L2" s="1"/>
      <c r="M2" s="1"/>
      <c r="N2" s="1"/>
      <c r="O2" s="1"/>
      <c r="P2" s="1"/>
    </row>
    <row r="3" spans="1:18">
      <c r="A3" s="200" t="s">
        <v>79</v>
      </c>
      <c r="B3" s="200"/>
      <c r="C3" s="200"/>
      <c r="D3" s="200"/>
      <c r="E3" s="200"/>
      <c r="F3" s="200"/>
      <c r="G3" s="200"/>
      <c r="H3" s="200"/>
      <c r="I3" s="200"/>
      <c r="J3" s="200"/>
      <c r="K3" s="200"/>
      <c r="L3" s="200"/>
      <c r="M3" s="200"/>
      <c r="N3" s="200"/>
      <c r="O3" s="200"/>
      <c r="P3" s="200"/>
    </row>
    <row r="4" spans="1:18" ht="15.6">
      <c r="A4" s="100"/>
      <c r="B4" s="101"/>
      <c r="C4" s="98"/>
      <c r="D4" s="98"/>
      <c r="E4" s="1"/>
      <c r="F4" s="1"/>
      <c r="G4" s="1"/>
      <c r="H4" s="1"/>
      <c r="I4" s="1"/>
      <c r="J4" s="1"/>
      <c r="K4" s="1"/>
      <c r="L4" s="1"/>
      <c r="M4" s="1"/>
      <c r="N4" s="1"/>
      <c r="O4" s="1"/>
      <c r="P4" s="1"/>
    </row>
    <row r="5" spans="1:18">
      <c r="B5" s="62"/>
    </row>
    <row r="6" spans="1:18">
      <c r="A6" s="201" t="s">
        <v>80</v>
      </c>
      <c r="B6" s="201" t="s">
        <v>81</v>
      </c>
      <c r="C6" s="201" t="s">
        <v>82</v>
      </c>
      <c r="D6" s="201" t="s">
        <v>83</v>
      </c>
      <c r="E6" s="201" t="s">
        <v>84</v>
      </c>
      <c r="F6" s="202" t="s">
        <v>85</v>
      </c>
      <c r="G6" s="202"/>
      <c r="H6" s="202"/>
      <c r="I6" s="202"/>
      <c r="J6" s="202"/>
      <c r="K6" s="202" t="s">
        <v>86</v>
      </c>
      <c r="L6" s="202"/>
      <c r="M6" s="202"/>
      <c r="N6" s="202"/>
      <c r="O6" s="203"/>
      <c r="P6" s="201" t="s">
        <v>87</v>
      </c>
    </row>
    <row r="7" spans="1:18" ht="51.95">
      <c r="A7" s="201"/>
      <c r="B7" s="201"/>
      <c r="C7" s="201"/>
      <c r="D7" s="201"/>
      <c r="E7" s="201"/>
      <c r="F7" s="102" t="s">
        <v>88</v>
      </c>
      <c r="G7" s="2" t="s">
        <v>89</v>
      </c>
      <c r="H7" s="102" t="s">
        <v>90</v>
      </c>
      <c r="I7" s="102" t="s">
        <v>91</v>
      </c>
      <c r="J7" s="103" t="s">
        <v>92</v>
      </c>
      <c r="K7" s="102" t="s">
        <v>88</v>
      </c>
      <c r="L7" s="2" t="s">
        <v>89</v>
      </c>
      <c r="M7" s="102" t="s">
        <v>90</v>
      </c>
      <c r="N7" s="102" t="s">
        <v>91</v>
      </c>
      <c r="O7" s="104" t="s">
        <v>93</v>
      </c>
      <c r="P7" s="201"/>
    </row>
    <row r="8" spans="1:18" ht="15" customHeight="1">
      <c r="B8" s="110" t="s">
        <v>94</v>
      </c>
      <c r="C8" s="111"/>
      <c r="D8" s="111"/>
      <c r="E8" s="111"/>
      <c r="F8" s="111"/>
      <c r="G8" s="111"/>
      <c r="H8" s="111"/>
      <c r="I8" s="111"/>
      <c r="J8" s="111"/>
      <c r="K8" s="111"/>
      <c r="L8" s="111"/>
      <c r="M8" s="111"/>
      <c r="N8" s="111"/>
      <c r="O8" s="111"/>
      <c r="P8" s="111"/>
    </row>
    <row r="9" spans="1:18" ht="27.95">
      <c r="A9" s="89">
        <v>1</v>
      </c>
      <c r="B9" s="94" t="s">
        <v>95</v>
      </c>
      <c r="C9" s="95" t="s">
        <v>12</v>
      </c>
      <c r="D9" s="3"/>
      <c r="E9" s="28">
        <v>8436.7999999999993</v>
      </c>
      <c r="F9" s="84">
        <f>E9*6</f>
        <v>50620.799999999996</v>
      </c>
      <c r="G9" s="84">
        <f>E9*6</f>
        <v>50620.799999999996</v>
      </c>
      <c r="H9" s="84">
        <f>E9*6</f>
        <v>50620.799999999996</v>
      </c>
      <c r="I9" s="84">
        <f>E9*7</f>
        <v>59057.599999999991</v>
      </c>
      <c r="J9" s="92">
        <f>SUM(F9:I9)</f>
        <v>210920</v>
      </c>
      <c r="K9" s="84">
        <f>F9*D9</f>
        <v>0</v>
      </c>
      <c r="L9" s="84">
        <f>G9*D9</f>
        <v>0</v>
      </c>
      <c r="M9" s="84">
        <f>H9*D9</f>
        <v>0</v>
      </c>
      <c r="N9" s="84">
        <f>I9*D9</f>
        <v>0</v>
      </c>
      <c r="O9" s="93">
        <f>SUM(K9:N9)</f>
        <v>0</v>
      </c>
      <c r="P9" s="29">
        <f>J9/E9</f>
        <v>25.000000000000004</v>
      </c>
    </row>
    <row r="10" spans="1:18" ht="27.95">
      <c r="A10" s="89">
        <v>2</v>
      </c>
      <c r="B10" s="96" t="s">
        <v>96</v>
      </c>
      <c r="C10" s="87" t="s">
        <v>12</v>
      </c>
      <c r="D10" s="3"/>
      <c r="E10" s="28"/>
      <c r="F10" s="84">
        <v>0</v>
      </c>
      <c r="G10" s="84">
        <v>0</v>
      </c>
      <c r="H10" s="84">
        <v>0</v>
      </c>
      <c r="I10" s="84">
        <v>0</v>
      </c>
      <c r="J10" s="92">
        <f t="shared" ref="J10:J45" si="0">SUM(F10:I10)</f>
        <v>0</v>
      </c>
      <c r="K10" s="84">
        <f t="shared" ref="K10:K45" si="1">F10*D10</f>
        <v>0</v>
      </c>
      <c r="L10" s="84">
        <f t="shared" ref="L10:L45" si="2">G10*D10</f>
        <v>0</v>
      </c>
      <c r="M10" s="84">
        <f t="shared" ref="M10:M45" si="3">H10*D10</f>
        <v>0</v>
      </c>
      <c r="N10" s="84">
        <f t="shared" ref="N10:N45" si="4">I10*D10</f>
        <v>0</v>
      </c>
      <c r="O10" s="93">
        <f t="shared" ref="O10:O45" si="5">SUM(K10:N10)</f>
        <v>0</v>
      </c>
      <c r="P10" s="129" t="e">
        <f t="shared" ref="P10:P45" si="6">J10/E10</f>
        <v>#DIV/0!</v>
      </c>
    </row>
    <row r="11" spans="1:18">
      <c r="A11" s="89">
        <v>3</v>
      </c>
      <c r="B11" s="96" t="s">
        <v>97</v>
      </c>
      <c r="C11" s="87" t="s">
        <v>12</v>
      </c>
      <c r="D11" s="3"/>
      <c r="E11" s="28">
        <v>71711</v>
      </c>
      <c r="F11" s="84"/>
      <c r="G11" s="84">
        <f>E11</f>
        <v>71711</v>
      </c>
      <c r="H11" s="84">
        <f>E11*3</f>
        <v>215133</v>
      </c>
      <c r="I11" s="84">
        <f>E11</f>
        <v>71711</v>
      </c>
      <c r="J11" s="92">
        <f t="shared" si="0"/>
        <v>358555</v>
      </c>
      <c r="K11" s="84">
        <f t="shared" si="1"/>
        <v>0</v>
      </c>
      <c r="L11" s="84">
        <f t="shared" si="2"/>
        <v>0</v>
      </c>
      <c r="M11" s="84">
        <f t="shared" si="3"/>
        <v>0</v>
      </c>
      <c r="N11" s="84">
        <f t="shared" si="4"/>
        <v>0</v>
      </c>
      <c r="O11" s="93">
        <f t="shared" si="5"/>
        <v>0</v>
      </c>
      <c r="P11" s="29">
        <f t="shared" si="6"/>
        <v>5</v>
      </c>
      <c r="R11" s="107"/>
    </row>
    <row r="12" spans="1:18">
      <c r="A12" s="89">
        <v>4</v>
      </c>
      <c r="B12" s="96" t="s">
        <v>98</v>
      </c>
      <c r="C12" s="87" t="s">
        <v>12</v>
      </c>
      <c r="D12" s="3"/>
      <c r="E12" s="28">
        <v>71711</v>
      </c>
      <c r="F12" s="84"/>
      <c r="G12" s="84">
        <f>E12</f>
        <v>71711</v>
      </c>
      <c r="H12" s="84">
        <f>E12*3</f>
        <v>215133</v>
      </c>
      <c r="I12" s="84">
        <f>E12</f>
        <v>71711</v>
      </c>
      <c r="J12" s="92">
        <f t="shared" si="0"/>
        <v>358555</v>
      </c>
      <c r="K12" s="84">
        <f t="shared" si="1"/>
        <v>0</v>
      </c>
      <c r="L12" s="84">
        <f t="shared" si="2"/>
        <v>0</v>
      </c>
      <c r="M12" s="84">
        <f t="shared" si="3"/>
        <v>0</v>
      </c>
      <c r="N12" s="84">
        <f t="shared" si="4"/>
        <v>0</v>
      </c>
      <c r="O12" s="93">
        <f t="shared" si="5"/>
        <v>0</v>
      </c>
      <c r="P12" s="29">
        <f t="shared" si="6"/>
        <v>5</v>
      </c>
    </row>
    <row r="13" spans="1:18">
      <c r="A13" s="89">
        <v>5</v>
      </c>
      <c r="B13" s="96" t="s">
        <v>99</v>
      </c>
      <c r="C13" s="87" t="s">
        <v>12</v>
      </c>
      <c r="D13" s="3"/>
      <c r="E13" s="28"/>
      <c r="F13" s="83">
        <v>0</v>
      </c>
      <c r="G13" s="83">
        <v>0</v>
      </c>
      <c r="H13" s="83">
        <v>0</v>
      </c>
      <c r="I13" s="83">
        <f>E13*2</f>
        <v>0</v>
      </c>
      <c r="J13" s="92">
        <f t="shared" si="0"/>
        <v>0</v>
      </c>
      <c r="K13" s="84">
        <f t="shared" si="1"/>
        <v>0</v>
      </c>
      <c r="L13" s="84">
        <f t="shared" si="2"/>
        <v>0</v>
      </c>
      <c r="M13" s="84">
        <f t="shared" si="3"/>
        <v>0</v>
      </c>
      <c r="N13" s="84">
        <f t="shared" si="4"/>
        <v>0</v>
      </c>
      <c r="O13" s="93">
        <f t="shared" si="5"/>
        <v>0</v>
      </c>
      <c r="P13" s="129" t="e">
        <f t="shared" si="6"/>
        <v>#DIV/0!</v>
      </c>
    </row>
    <row r="14" spans="1:18">
      <c r="A14" s="89">
        <v>6</v>
      </c>
      <c r="B14" s="96" t="s">
        <v>100</v>
      </c>
      <c r="C14" s="87" t="s">
        <v>12</v>
      </c>
      <c r="D14" s="3"/>
      <c r="E14" s="28">
        <v>71711</v>
      </c>
      <c r="F14" s="84">
        <v>0</v>
      </c>
      <c r="G14" s="84">
        <v>0</v>
      </c>
      <c r="H14" s="84"/>
      <c r="I14" s="84">
        <f>E14*1.5</f>
        <v>107566.5</v>
      </c>
      <c r="J14" s="92">
        <f t="shared" si="0"/>
        <v>107566.5</v>
      </c>
      <c r="K14" s="84">
        <f t="shared" si="1"/>
        <v>0</v>
      </c>
      <c r="L14" s="84">
        <f t="shared" si="2"/>
        <v>0</v>
      </c>
      <c r="M14" s="84">
        <f t="shared" si="3"/>
        <v>0</v>
      </c>
      <c r="N14" s="84">
        <f t="shared" si="4"/>
        <v>0</v>
      </c>
      <c r="O14" s="93">
        <f t="shared" si="5"/>
        <v>0</v>
      </c>
      <c r="P14" s="29">
        <f t="shared" si="6"/>
        <v>1.5</v>
      </c>
    </row>
    <row r="15" spans="1:18" ht="27.95">
      <c r="A15" s="89">
        <v>7</v>
      </c>
      <c r="B15" s="96" t="s">
        <v>101</v>
      </c>
      <c r="C15" s="87" t="s">
        <v>12</v>
      </c>
      <c r="D15" s="3"/>
      <c r="E15" s="28">
        <v>500</v>
      </c>
      <c r="F15" s="83">
        <f>E15</f>
        <v>500</v>
      </c>
      <c r="G15" s="83">
        <f>E15</f>
        <v>500</v>
      </c>
      <c r="H15" s="83">
        <f>E15</f>
        <v>500</v>
      </c>
      <c r="I15" s="83">
        <f>E15</f>
        <v>500</v>
      </c>
      <c r="J15" s="92">
        <f t="shared" si="0"/>
        <v>2000</v>
      </c>
      <c r="K15" s="84">
        <f t="shared" si="1"/>
        <v>0</v>
      </c>
      <c r="L15" s="84">
        <f t="shared" si="2"/>
        <v>0</v>
      </c>
      <c r="M15" s="84">
        <f t="shared" si="3"/>
        <v>0</v>
      </c>
      <c r="N15" s="84">
        <f t="shared" si="4"/>
        <v>0</v>
      </c>
      <c r="O15" s="93">
        <f t="shared" si="5"/>
        <v>0</v>
      </c>
      <c r="P15" s="29">
        <f t="shared" si="6"/>
        <v>4</v>
      </c>
    </row>
    <row r="16" spans="1:18">
      <c r="A16" s="89">
        <v>8</v>
      </c>
      <c r="B16" s="96" t="s">
        <v>102</v>
      </c>
      <c r="C16" s="87" t="s">
        <v>12</v>
      </c>
      <c r="D16" s="3"/>
      <c r="E16" s="28">
        <v>19960</v>
      </c>
      <c r="F16" s="83">
        <v>0</v>
      </c>
      <c r="G16" s="84">
        <v>0</v>
      </c>
      <c r="H16" s="84">
        <f>E16*2</f>
        <v>39920</v>
      </c>
      <c r="I16" s="84">
        <f>E16*3</f>
        <v>59880</v>
      </c>
      <c r="J16" s="92">
        <f t="shared" si="0"/>
        <v>99800</v>
      </c>
      <c r="K16" s="84">
        <f t="shared" si="1"/>
        <v>0</v>
      </c>
      <c r="L16" s="84">
        <f t="shared" si="2"/>
        <v>0</v>
      </c>
      <c r="M16" s="84">
        <f t="shared" si="3"/>
        <v>0</v>
      </c>
      <c r="N16" s="84">
        <f t="shared" si="4"/>
        <v>0</v>
      </c>
      <c r="O16" s="93">
        <f t="shared" si="5"/>
        <v>0</v>
      </c>
      <c r="P16" s="29">
        <f t="shared" si="6"/>
        <v>5</v>
      </c>
    </row>
    <row r="17" spans="1:20">
      <c r="A17" s="89">
        <v>9</v>
      </c>
      <c r="B17" s="97" t="s">
        <v>103</v>
      </c>
      <c r="C17" s="91" t="s">
        <v>14</v>
      </c>
      <c r="D17" s="3"/>
      <c r="E17" s="28">
        <v>200</v>
      </c>
      <c r="F17" s="84">
        <v>0</v>
      </c>
      <c r="G17" s="84">
        <f>E17</f>
        <v>200</v>
      </c>
      <c r="H17" s="84">
        <f>E17</f>
        <v>200</v>
      </c>
      <c r="I17" s="83"/>
      <c r="J17" s="92">
        <f t="shared" si="0"/>
        <v>400</v>
      </c>
      <c r="K17" s="84">
        <f t="shared" si="1"/>
        <v>0</v>
      </c>
      <c r="L17" s="84">
        <f t="shared" si="2"/>
        <v>0</v>
      </c>
      <c r="M17" s="84">
        <f t="shared" si="3"/>
        <v>0</v>
      </c>
      <c r="N17" s="84">
        <f t="shared" si="4"/>
        <v>0</v>
      </c>
      <c r="O17" s="93">
        <f t="shared" si="5"/>
        <v>0</v>
      </c>
      <c r="P17" s="29">
        <f t="shared" si="6"/>
        <v>2</v>
      </c>
    </row>
    <row r="18" spans="1:20" ht="27.95">
      <c r="A18" s="89">
        <v>10</v>
      </c>
      <c r="B18" s="97" t="s">
        <v>104</v>
      </c>
      <c r="C18" s="91" t="s">
        <v>12</v>
      </c>
      <c r="D18" s="3"/>
      <c r="E18" s="28"/>
      <c r="F18" s="83">
        <v>0</v>
      </c>
      <c r="G18" s="83">
        <v>0</v>
      </c>
      <c r="H18" s="83">
        <v>0</v>
      </c>
      <c r="I18" s="83">
        <v>0</v>
      </c>
      <c r="J18" s="92">
        <f t="shared" si="0"/>
        <v>0</v>
      </c>
      <c r="K18" s="84">
        <f t="shared" si="1"/>
        <v>0</v>
      </c>
      <c r="L18" s="84">
        <f t="shared" si="2"/>
        <v>0</v>
      </c>
      <c r="M18" s="84">
        <f t="shared" si="3"/>
        <v>0</v>
      </c>
      <c r="N18" s="84">
        <f t="shared" si="4"/>
        <v>0</v>
      </c>
      <c r="O18" s="93">
        <f t="shared" si="5"/>
        <v>0</v>
      </c>
      <c r="P18" s="129" t="e">
        <f t="shared" si="6"/>
        <v>#DIV/0!</v>
      </c>
    </row>
    <row r="19" spans="1:20" ht="27.95">
      <c r="A19" s="89">
        <v>11</v>
      </c>
      <c r="B19" s="96" t="s">
        <v>105</v>
      </c>
      <c r="C19" s="87" t="s">
        <v>12</v>
      </c>
      <c r="D19" s="3"/>
      <c r="E19" s="28"/>
      <c r="F19" s="83">
        <v>0</v>
      </c>
      <c r="G19" s="83">
        <v>0</v>
      </c>
      <c r="H19" s="83">
        <v>0</v>
      </c>
      <c r="I19" s="83">
        <v>0</v>
      </c>
      <c r="J19" s="92">
        <f t="shared" si="0"/>
        <v>0</v>
      </c>
      <c r="K19" s="84">
        <f t="shared" si="1"/>
        <v>0</v>
      </c>
      <c r="L19" s="84">
        <f t="shared" si="2"/>
        <v>0</v>
      </c>
      <c r="M19" s="84">
        <f t="shared" si="3"/>
        <v>0</v>
      </c>
      <c r="N19" s="84">
        <f t="shared" si="4"/>
        <v>0</v>
      </c>
      <c r="O19" s="93">
        <f t="shared" si="5"/>
        <v>0</v>
      </c>
      <c r="P19" s="129" t="e">
        <f t="shared" si="6"/>
        <v>#DIV/0!</v>
      </c>
    </row>
    <row r="20" spans="1:20">
      <c r="A20" s="89">
        <v>12</v>
      </c>
      <c r="B20" s="86" t="s">
        <v>106</v>
      </c>
      <c r="C20" s="91" t="s">
        <v>14</v>
      </c>
      <c r="D20" s="3"/>
      <c r="E20" s="31">
        <v>150</v>
      </c>
      <c r="F20" s="113">
        <v>0</v>
      </c>
      <c r="G20" s="84">
        <v>0</v>
      </c>
      <c r="H20" s="84">
        <v>0</v>
      </c>
      <c r="I20" s="84">
        <f>E20</f>
        <v>150</v>
      </c>
      <c r="J20" s="92">
        <f t="shared" si="0"/>
        <v>150</v>
      </c>
      <c r="K20" s="84">
        <f t="shared" si="1"/>
        <v>0</v>
      </c>
      <c r="L20" s="84">
        <f t="shared" si="2"/>
        <v>0</v>
      </c>
      <c r="M20" s="84">
        <f t="shared" si="3"/>
        <v>0</v>
      </c>
      <c r="N20" s="84">
        <f t="shared" si="4"/>
        <v>0</v>
      </c>
      <c r="O20" s="93">
        <f t="shared" si="5"/>
        <v>0</v>
      </c>
      <c r="P20" s="29">
        <f t="shared" si="6"/>
        <v>1</v>
      </c>
    </row>
    <row r="21" spans="1:20">
      <c r="A21" s="89">
        <v>13</v>
      </c>
      <c r="B21" s="86" t="s">
        <v>107</v>
      </c>
      <c r="C21" s="91" t="s">
        <v>14</v>
      </c>
      <c r="D21" s="3"/>
      <c r="E21" s="31">
        <v>200</v>
      </c>
      <c r="F21" s="113">
        <v>0</v>
      </c>
      <c r="G21" s="84">
        <f>E21</f>
        <v>200</v>
      </c>
      <c r="H21" s="84">
        <f>E21</f>
        <v>200</v>
      </c>
      <c r="I21" s="84">
        <v>0</v>
      </c>
      <c r="J21" s="92">
        <f t="shared" si="0"/>
        <v>400</v>
      </c>
      <c r="K21" s="84">
        <f t="shared" si="1"/>
        <v>0</v>
      </c>
      <c r="L21" s="84">
        <f t="shared" si="2"/>
        <v>0</v>
      </c>
      <c r="M21" s="84">
        <f t="shared" si="3"/>
        <v>0</v>
      </c>
      <c r="N21" s="84">
        <f t="shared" si="4"/>
        <v>0</v>
      </c>
      <c r="O21" s="93">
        <f t="shared" si="5"/>
        <v>0</v>
      </c>
      <c r="P21" s="29">
        <f t="shared" si="6"/>
        <v>2</v>
      </c>
    </row>
    <row r="22" spans="1:20">
      <c r="A22" s="89">
        <v>14</v>
      </c>
      <c r="B22" s="86" t="s">
        <v>108</v>
      </c>
      <c r="C22" s="91" t="s">
        <v>14</v>
      </c>
      <c r="D22" s="3"/>
      <c r="E22" s="31"/>
      <c r="F22" s="113">
        <v>0</v>
      </c>
      <c r="G22" s="84">
        <f>E22*5</f>
        <v>0</v>
      </c>
      <c r="H22" s="84">
        <f>E22*5</f>
        <v>0</v>
      </c>
      <c r="I22" s="84">
        <v>0</v>
      </c>
      <c r="J22" s="92">
        <f t="shared" si="0"/>
        <v>0</v>
      </c>
      <c r="K22" s="84">
        <f t="shared" si="1"/>
        <v>0</v>
      </c>
      <c r="L22" s="84">
        <f t="shared" si="2"/>
        <v>0</v>
      </c>
      <c r="M22" s="84">
        <f t="shared" si="3"/>
        <v>0</v>
      </c>
      <c r="N22" s="84">
        <f t="shared" si="4"/>
        <v>0</v>
      </c>
      <c r="O22" s="93">
        <f t="shared" si="5"/>
        <v>0</v>
      </c>
      <c r="P22" s="129" t="e">
        <f t="shared" si="6"/>
        <v>#DIV/0!</v>
      </c>
      <c r="T22" s="108"/>
    </row>
    <row r="23" spans="1:20">
      <c r="A23" s="89">
        <v>15</v>
      </c>
      <c r="B23" s="86" t="s">
        <v>109</v>
      </c>
      <c r="C23" s="91" t="s">
        <v>12</v>
      </c>
      <c r="D23" s="3"/>
      <c r="E23" s="28"/>
      <c r="F23" s="83">
        <v>0</v>
      </c>
      <c r="G23" s="83">
        <v>0</v>
      </c>
      <c r="H23" s="83">
        <v>0</v>
      </c>
      <c r="I23" s="83">
        <v>0</v>
      </c>
      <c r="J23" s="92">
        <f t="shared" si="0"/>
        <v>0</v>
      </c>
      <c r="K23" s="84">
        <f t="shared" si="1"/>
        <v>0</v>
      </c>
      <c r="L23" s="84">
        <f t="shared" si="2"/>
        <v>0</v>
      </c>
      <c r="M23" s="84">
        <f t="shared" si="3"/>
        <v>0</v>
      </c>
      <c r="N23" s="84">
        <f t="shared" si="4"/>
        <v>0</v>
      </c>
      <c r="O23" s="93">
        <f t="shared" si="5"/>
        <v>0</v>
      </c>
      <c r="P23" s="129" t="e">
        <f t="shared" si="6"/>
        <v>#DIV/0!</v>
      </c>
    </row>
    <row r="24" spans="1:20" ht="27.95">
      <c r="A24" s="89">
        <v>16</v>
      </c>
      <c r="B24" s="86" t="s">
        <v>110</v>
      </c>
      <c r="C24" s="91" t="s">
        <v>12</v>
      </c>
      <c r="D24" s="3"/>
      <c r="E24" s="28"/>
      <c r="F24" s="83">
        <v>0</v>
      </c>
      <c r="G24" s="83">
        <v>0</v>
      </c>
      <c r="H24" s="83">
        <v>0</v>
      </c>
      <c r="I24" s="83">
        <v>0</v>
      </c>
      <c r="J24" s="92">
        <f t="shared" si="0"/>
        <v>0</v>
      </c>
      <c r="K24" s="84">
        <f t="shared" si="1"/>
        <v>0</v>
      </c>
      <c r="L24" s="84">
        <f t="shared" si="2"/>
        <v>0</v>
      </c>
      <c r="M24" s="84">
        <f t="shared" si="3"/>
        <v>0</v>
      </c>
      <c r="N24" s="84">
        <f t="shared" si="4"/>
        <v>0</v>
      </c>
      <c r="O24" s="93">
        <f t="shared" si="5"/>
        <v>0</v>
      </c>
      <c r="P24" s="129" t="e">
        <f t="shared" si="6"/>
        <v>#DIV/0!</v>
      </c>
    </row>
    <row r="25" spans="1:20">
      <c r="A25" s="89">
        <v>17</v>
      </c>
      <c r="B25" s="88" t="s">
        <v>111</v>
      </c>
      <c r="C25" s="90" t="s">
        <v>12</v>
      </c>
      <c r="D25" s="3"/>
      <c r="E25" s="31">
        <v>850</v>
      </c>
      <c r="F25" s="113">
        <v>0</v>
      </c>
      <c r="G25" s="84">
        <f>E25</f>
        <v>850</v>
      </c>
      <c r="H25" s="84">
        <f>E25*0.5</f>
        <v>425</v>
      </c>
      <c r="I25" s="84">
        <f>E25</f>
        <v>850</v>
      </c>
      <c r="J25" s="92">
        <f t="shared" si="0"/>
        <v>2125</v>
      </c>
      <c r="K25" s="84">
        <f t="shared" si="1"/>
        <v>0</v>
      </c>
      <c r="L25" s="84">
        <f t="shared" si="2"/>
        <v>0</v>
      </c>
      <c r="M25" s="84">
        <f t="shared" si="3"/>
        <v>0</v>
      </c>
      <c r="N25" s="84">
        <f t="shared" si="4"/>
        <v>0</v>
      </c>
      <c r="O25" s="93">
        <f t="shared" si="5"/>
        <v>0</v>
      </c>
      <c r="P25" s="29">
        <f t="shared" si="6"/>
        <v>2.5</v>
      </c>
    </row>
    <row r="26" spans="1:20">
      <c r="A26" s="89">
        <v>18</v>
      </c>
      <c r="B26" s="88" t="s">
        <v>112</v>
      </c>
      <c r="C26" s="90" t="s">
        <v>12</v>
      </c>
      <c r="D26" s="3"/>
      <c r="E26" s="28">
        <v>850</v>
      </c>
      <c r="F26" s="84">
        <v>0</v>
      </c>
      <c r="G26" s="84">
        <f>E26*3</f>
        <v>2550</v>
      </c>
      <c r="H26" s="84">
        <f>E26*3</f>
        <v>2550</v>
      </c>
      <c r="I26" s="84">
        <v>0</v>
      </c>
      <c r="J26" s="92">
        <f t="shared" si="0"/>
        <v>5100</v>
      </c>
      <c r="K26" s="84">
        <f t="shared" si="1"/>
        <v>0</v>
      </c>
      <c r="L26" s="84">
        <f t="shared" si="2"/>
        <v>0</v>
      </c>
      <c r="M26" s="84">
        <f t="shared" si="3"/>
        <v>0</v>
      </c>
      <c r="N26" s="84">
        <f t="shared" si="4"/>
        <v>0</v>
      </c>
      <c r="O26" s="93">
        <f t="shared" si="5"/>
        <v>0</v>
      </c>
      <c r="P26" s="29">
        <f t="shared" si="6"/>
        <v>6</v>
      </c>
    </row>
    <row r="27" spans="1:20">
      <c r="A27" s="89">
        <v>19</v>
      </c>
      <c r="B27" s="88" t="s">
        <v>113</v>
      </c>
      <c r="C27" s="90" t="s">
        <v>12</v>
      </c>
      <c r="D27" s="3"/>
      <c r="E27" s="28">
        <v>850</v>
      </c>
      <c r="F27" s="84">
        <v>0</v>
      </c>
      <c r="G27" s="84"/>
      <c r="H27" s="84"/>
      <c r="I27" s="84">
        <f>E27</f>
        <v>850</v>
      </c>
      <c r="J27" s="92">
        <f t="shared" si="0"/>
        <v>850</v>
      </c>
      <c r="K27" s="84">
        <f t="shared" si="1"/>
        <v>0</v>
      </c>
      <c r="L27" s="84">
        <f t="shared" si="2"/>
        <v>0</v>
      </c>
      <c r="M27" s="84">
        <f t="shared" si="3"/>
        <v>0</v>
      </c>
      <c r="N27" s="84">
        <f t="shared" si="4"/>
        <v>0</v>
      </c>
      <c r="O27" s="93">
        <f t="shared" si="5"/>
        <v>0</v>
      </c>
      <c r="P27" s="29">
        <f t="shared" si="6"/>
        <v>1</v>
      </c>
    </row>
    <row r="28" spans="1:20">
      <c r="A28" s="89">
        <v>20</v>
      </c>
      <c r="B28" s="88" t="s">
        <v>114</v>
      </c>
      <c r="C28" s="90" t="s">
        <v>12</v>
      </c>
      <c r="D28" s="3"/>
      <c r="E28" s="28">
        <v>850</v>
      </c>
      <c r="F28" s="84"/>
      <c r="G28" s="84">
        <f>$E$28*3</f>
        <v>2550</v>
      </c>
      <c r="H28" s="84">
        <f>$E$28*3</f>
        <v>2550</v>
      </c>
      <c r="I28" s="84"/>
      <c r="J28" s="92">
        <f t="shared" si="0"/>
        <v>5100</v>
      </c>
      <c r="K28" s="84">
        <f t="shared" si="1"/>
        <v>0</v>
      </c>
      <c r="L28" s="84">
        <f t="shared" si="2"/>
        <v>0</v>
      </c>
      <c r="M28" s="84">
        <f t="shared" si="3"/>
        <v>0</v>
      </c>
      <c r="N28" s="84">
        <f t="shared" si="4"/>
        <v>0</v>
      </c>
      <c r="O28" s="93">
        <f t="shared" si="5"/>
        <v>0</v>
      </c>
      <c r="P28" s="29">
        <f t="shared" si="6"/>
        <v>6</v>
      </c>
    </row>
    <row r="29" spans="1:20">
      <c r="A29" s="89">
        <v>21</v>
      </c>
      <c r="B29" s="88" t="s">
        <v>115</v>
      </c>
      <c r="C29" s="90" t="s">
        <v>12</v>
      </c>
      <c r="D29" s="3"/>
      <c r="E29" s="28"/>
      <c r="F29" s="83">
        <v>0</v>
      </c>
      <c r="G29" s="83">
        <v>0</v>
      </c>
      <c r="H29" s="83">
        <v>0</v>
      </c>
      <c r="I29" s="83">
        <v>0</v>
      </c>
      <c r="J29" s="92">
        <f t="shared" si="0"/>
        <v>0</v>
      </c>
      <c r="K29" s="84">
        <f t="shared" si="1"/>
        <v>0</v>
      </c>
      <c r="L29" s="84">
        <f t="shared" si="2"/>
        <v>0</v>
      </c>
      <c r="M29" s="84">
        <f t="shared" si="3"/>
        <v>0</v>
      </c>
      <c r="N29" s="84">
        <f t="shared" si="4"/>
        <v>0</v>
      </c>
      <c r="O29" s="93">
        <f t="shared" si="5"/>
        <v>0</v>
      </c>
      <c r="P29" s="129" t="e">
        <f t="shared" si="6"/>
        <v>#DIV/0!</v>
      </c>
    </row>
    <row r="30" spans="1:20">
      <c r="A30" s="89">
        <v>22</v>
      </c>
      <c r="B30" s="88" t="s">
        <v>116</v>
      </c>
      <c r="C30" s="90" t="s">
        <v>14</v>
      </c>
      <c r="D30" s="3"/>
      <c r="E30" s="28">
        <v>150</v>
      </c>
      <c r="F30" s="84">
        <v>0</v>
      </c>
      <c r="G30" s="84">
        <v>0</v>
      </c>
      <c r="H30" s="84">
        <f>E30*1</f>
        <v>150</v>
      </c>
      <c r="I30" s="84"/>
      <c r="J30" s="92">
        <f t="shared" si="0"/>
        <v>150</v>
      </c>
      <c r="K30" s="84">
        <f t="shared" si="1"/>
        <v>0</v>
      </c>
      <c r="L30" s="84">
        <f t="shared" si="2"/>
        <v>0</v>
      </c>
      <c r="M30" s="84">
        <f t="shared" si="3"/>
        <v>0</v>
      </c>
      <c r="N30" s="84">
        <f t="shared" si="4"/>
        <v>0</v>
      </c>
      <c r="O30" s="93">
        <f t="shared" si="5"/>
        <v>0</v>
      </c>
      <c r="P30" s="29">
        <f t="shared" si="6"/>
        <v>1</v>
      </c>
    </row>
    <row r="31" spans="1:20">
      <c r="A31" s="89">
        <v>23</v>
      </c>
      <c r="B31" s="88" t="s">
        <v>117</v>
      </c>
      <c r="C31" s="90" t="s">
        <v>14</v>
      </c>
      <c r="D31" s="3"/>
      <c r="E31" s="28"/>
      <c r="F31" s="83">
        <v>0</v>
      </c>
      <c r="G31" s="83">
        <v>0</v>
      </c>
      <c r="H31" s="83">
        <v>0</v>
      </c>
      <c r="I31" s="83">
        <v>0</v>
      </c>
      <c r="J31" s="92">
        <f t="shared" si="0"/>
        <v>0</v>
      </c>
      <c r="K31" s="84">
        <f t="shared" si="1"/>
        <v>0</v>
      </c>
      <c r="L31" s="84">
        <f t="shared" si="2"/>
        <v>0</v>
      </c>
      <c r="M31" s="84">
        <f t="shared" si="3"/>
        <v>0</v>
      </c>
      <c r="N31" s="84">
        <f t="shared" si="4"/>
        <v>0</v>
      </c>
      <c r="O31" s="93">
        <f t="shared" si="5"/>
        <v>0</v>
      </c>
      <c r="P31" s="129" t="e">
        <f t="shared" si="6"/>
        <v>#DIV/0!</v>
      </c>
    </row>
    <row r="32" spans="1:20">
      <c r="A32" s="89">
        <v>24</v>
      </c>
      <c r="B32" s="88" t="s">
        <v>118</v>
      </c>
      <c r="C32" s="90" t="s">
        <v>14</v>
      </c>
      <c r="D32" s="3"/>
      <c r="E32" s="31">
        <v>40</v>
      </c>
      <c r="F32" s="84">
        <f>$E$32*36</f>
        <v>1440</v>
      </c>
      <c r="G32" s="84">
        <f t="shared" ref="G32:I32" si="7">$E$32*36</f>
        <v>1440</v>
      </c>
      <c r="H32" s="84">
        <f t="shared" si="7"/>
        <v>1440</v>
      </c>
      <c r="I32" s="84">
        <f t="shared" si="7"/>
        <v>1440</v>
      </c>
      <c r="J32" s="92">
        <f t="shared" si="0"/>
        <v>5760</v>
      </c>
      <c r="K32" s="84">
        <f t="shared" si="1"/>
        <v>0</v>
      </c>
      <c r="L32" s="84">
        <f t="shared" si="2"/>
        <v>0</v>
      </c>
      <c r="M32" s="84">
        <f t="shared" si="3"/>
        <v>0</v>
      </c>
      <c r="N32" s="84">
        <f t="shared" si="4"/>
        <v>0</v>
      </c>
      <c r="O32" s="93">
        <f t="shared" si="5"/>
        <v>0</v>
      </c>
      <c r="P32" s="29">
        <f t="shared" si="6"/>
        <v>144</v>
      </c>
    </row>
    <row r="33" spans="1:16">
      <c r="A33" s="89">
        <v>25</v>
      </c>
      <c r="B33" s="88" t="s">
        <v>119</v>
      </c>
      <c r="C33" s="90" t="s">
        <v>14</v>
      </c>
      <c r="D33" s="3"/>
      <c r="E33" s="28"/>
      <c r="F33" s="83">
        <v>0</v>
      </c>
      <c r="G33" s="83"/>
      <c r="H33" s="83">
        <v>0</v>
      </c>
      <c r="I33" s="83">
        <v>0</v>
      </c>
      <c r="J33" s="92">
        <f t="shared" si="0"/>
        <v>0</v>
      </c>
      <c r="K33" s="84">
        <f t="shared" si="1"/>
        <v>0</v>
      </c>
      <c r="L33" s="84">
        <f t="shared" si="2"/>
        <v>0</v>
      </c>
      <c r="M33" s="84">
        <f t="shared" si="3"/>
        <v>0</v>
      </c>
      <c r="N33" s="84">
        <f t="shared" si="4"/>
        <v>0</v>
      </c>
      <c r="O33" s="93">
        <f t="shared" si="5"/>
        <v>0</v>
      </c>
      <c r="P33" s="129" t="e">
        <f t="shared" si="6"/>
        <v>#DIV/0!</v>
      </c>
    </row>
    <row r="34" spans="1:16">
      <c r="A34" s="89">
        <v>26</v>
      </c>
      <c r="B34" s="88" t="s">
        <v>120</v>
      </c>
      <c r="C34" s="90" t="s">
        <v>14</v>
      </c>
      <c r="D34" s="3"/>
      <c r="E34" s="28"/>
      <c r="F34" s="83">
        <v>0</v>
      </c>
      <c r="G34" s="83">
        <v>0</v>
      </c>
      <c r="H34" s="83">
        <v>0</v>
      </c>
      <c r="I34" s="83">
        <v>0</v>
      </c>
      <c r="J34" s="92">
        <f t="shared" si="0"/>
        <v>0</v>
      </c>
      <c r="K34" s="84">
        <f t="shared" si="1"/>
        <v>0</v>
      </c>
      <c r="L34" s="84">
        <f t="shared" si="2"/>
        <v>0</v>
      </c>
      <c r="M34" s="84">
        <f t="shared" si="3"/>
        <v>0</v>
      </c>
      <c r="N34" s="84">
        <f t="shared" si="4"/>
        <v>0</v>
      </c>
      <c r="O34" s="93">
        <f t="shared" si="5"/>
        <v>0</v>
      </c>
      <c r="P34" s="129" t="e">
        <f t="shared" si="6"/>
        <v>#DIV/0!</v>
      </c>
    </row>
    <row r="35" spans="1:16">
      <c r="A35" s="89">
        <v>27</v>
      </c>
      <c r="B35" s="88" t="s">
        <v>121</v>
      </c>
      <c r="C35" s="90" t="s">
        <v>14</v>
      </c>
      <c r="D35" s="3"/>
      <c r="E35" s="28"/>
      <c r="F35" s="83">
        <v>0</v>
      </c>
      <c r="G35" s="83">
        <v>0</v>
      </c>
      <c r="H35" s="83">
        <v>0</v>
      </c>
      <c r="I35" s="83">
        <v>0</v>
      </c>
      <c r="J35" s="92">
        <f t="shared" si="0"/>
        <v>0</v>
      </c>
      <c r="K35" s="84">
        <f t="shared" si="1"/>
        <v>0</v>
      </c>
      <c r="L35" s="84">
        <f t="shared" si="2"/>
        <v>0</v>
      </c>
      <c r="M35" s="84">
        <f t="shared" si="3"/>
        <v>0</v>
      </c>
      <c r="N35" s="84">
        <f t="shared" si="4"/>
        <v>0</v>
      </c>
      <c r="O35" s="93">
        <f t="shared" si="5"/>
        <v>0</v>
      </c>
      <c r="P35" s="129" t="e">
        <f t="shared" si="6"/>
        <v>#DIV/0!</v>
      </c>
    </row>
    <row r="36" spans="1:16">
      <c r="A36" s="89">
        <v>28</v>
      </c>
      <c r="B36" s="88" t="s">
        <v>122</v>
      </c>
      <c r="C36" s="90" t="s">
        <v>14</v>
      </c>
      <c r="D36" s="3"/>
      <c r="E36" s="31">
        <v>40</v>
      </c>
      <c r="F36" s="81"/>
      <c r="G36" s="84">
        <f>E36</f>
        <v>40</v>
      </c>
      <c r="H36" s="81"/>
      <c r="I36" s="81"/>
      <c r="J36" s="92">
        <f t="shared" si="0"/>
        <v>40</v>
      </c>
      <c r="K36" s="84">
        <f t="shared" si="1"/>
        <v>0</v>
      </c>
      <c r="L36" s="84">
        <f t="shared" si="2"/>
        <v>0</v>
      </c>
      <c r="M36" s="84">
        <f t="shared" si="3"/>
        <v>0</v>
      </c>
      <c r="N36" s="84">
        <f t="shared" si="4"/>
        <v>0</v>
      </c>
      <c r="O36" s="93">
        <f t="shared" si="5"/>
        <v>0</v>
      </c>
      <c r="P36" s="29">
        <f t="shared" si="6"/>
        <v>1</v>
      </c>
    </row>
    <row r="37" spans="1:16">
      <c r="A37" s="89">
        <v>29</v>
      </c>
      <c r="B37" s="88" t="s">
        <v>123</v>
      </c>
      <c r="C37" s="90" t="s">
        <v>14</v>
      </c>
      <c r="D37" s="3"/>
      <c r="E37" s="28"/>
      <c r="F37" s="81">
        <v>0</v>
      </c>
      <c r="G37" s="81">
        <v>0</v>
      </c>
      <c r="H37" s="81">
        <v>0</v>
      </c>
      <c r="I37" s="81">
        <v>0</v>
      </c>
      <c r="J37" s="92">
        <f t="shared" si="0"/>
        <v>0</v>
      </c>
      <c r="K37" s="84">
        <f t="shared" si="1"/>
        <v>0</v>
      </c>
      <c r="L37" s="84">
        <f t="shared" si="2"/>
        <v>0</v>
      </c>
      <c r="M37" s="84">
        <f t="shared" si="3"/>
        <v>0</v>
      </c>
      <c r="N37" s="84">
        <f t="shared" si="4"/>
        <v>0</v>
      </c>
      <c r="O37" s="93">
        <f t="shared" si="5"/>
        <v>0</v>
      </c>
      <c r="P37" s="129" t="e">
        <f t="shared" si="6"/>
        <v>#DIV/0!</v>
      </c>
    </row>
    <row r="38" spans="1:16">
      <c r="A38" s="89">
        <v>30</v>
      </c>
      <c r="B38" s="88" t="s">
        <v>124</v>
      </c>
      <c r="C38" s="90" t="s">
        <v>12</v>
      </c>
      <c r="D38" s="3"/>
      <c r="E38" s="28"/>
      <c r="F38" s="81">
        <v>0</v>
      </c>
      <c r="G38" s="81">
        <v>0</v>
      </c>
      <c r="H38" s="81">
        <v>0</v>
      </c>
      <c r="I38" s="81">
        <v>0</v>
      </c>
      <c r="J38" s="92">
        <f t="shared" si="0"/>
        <v>0</v>
      </c>
      <c r="K38" s="84">
        <f t="shared" si="1"/>
        <v>0</v>
      </c>
      <c r="L38" s="84">
        <f t="shared" si="2"/>
        <v>0</v>
      </c>
      <c r="M38" s="84">
        <f t="shared" si="3"/>
        <v>0</v>
      </c>
      <c r="N38" s="84">
        <f t="shared" si="4"/>
        <v>0</v>
      </c>
      <c r="O38" s="93">
        <f t="shared" si="5"/>
        <v>0</v>
      </c>
      <c r="P38" s="129" t="e">
        <f t="shared" si="6"/>
        <v>#DIV/0!</v>
      </c>
    </row>
    <row r="39" spans="1:16">
      <c r="A39" s="89">
        <v>31</v>
      </c>
      <c r="B39" s="88" t="s">
        <v>125</v>
      </c>
      <c r="C39" s="90" t="s">
        <v>12</v>
      </c>
      <c r="D39" s="3"/>
      <c r="E39" s="28">
        <v>2238</v>
      </c>
      <c r="F39" s="84">
        <f>E39*2</f>
        <v>4476</v>
      </c>
      <c r="G39" s="84">
        <f>E39</f>
        <v>2238</v>
      </c>
      <c r="H39" s="84">
        <f>E39</f>
        <v>2238</v>
      </c>
      <c r="I39" s="84">
        <f>E39*2</f>
        <v>4476</v>
      </c>
      <c r="J39" s="92">
        <f t="shared" si="0"/>
        <v>13428</v>
      </c>
      <c r="K39" s="84">
        <f t="shared" si="1"/>
        <v>0</v>
      </c>
      <c r="L39" s="84">
        <f t="shared" si="2"/>
        <v>0</v>
      </c>
      <c r="M39" s="84">
        <f t="shared" si="3"/>
        <v>0</v>
      </c>
      <c r="N39" s="84">
        <f t="shared" si="4"/>
        <v>0</v>
      </c>
      <c r="O39" s="93">
        <f t="shared" si="5"/>
        <v>0</v>
      </c>
      <c r="P39" s="29">
        <f t="shared" si="6"/>
        <v>6</v>
      </c>
    </row>
    <row r="40" spans="1:16" ht="27.95">
      <c r="A40" s="89">
        <v>32</v>
      </c>
      <c r="B40" s="88" t="s">
        <v>126</v>
      </c>
      <c r="C40" s="90" t="s">
        <v>14</v>
      </c>
      <c r="D40" s="3"/>
      <c r="E40" s="28">
        <v>1</v>
      </c>
      <c r="F40" s="84">
        <f>$E$40*3</f>
        <v>3</v>
      </c>
      <c r="G40" s="84">
        <f>$E$40*3</f>
        <v>3</v>
      </c>
      <c r="H40" s="84">
        <f>$E$40*6</f>
        <v>6</v>
      </c>
      <c r="I40" s="84">
        <f>$E$40*6</f>
        <v>6</v>
      </c>
      <c r="J40" s="92">
        <f t="shared" si="0"/>
        <v>18</v>
      </c>
      <c r="K40" s="84">
        <f t="shared" si="1"/>
        <v>0</v>
      </c>
      <c r="L40" s="84">
        <f t="shared" si="2"/>
        <v>0</v>
      </c>
      <c r="M40" s="84">
        <f t="shared" si="3"/>
        <v>0</v>
      </c>
      <c r="N40" s="84">
        <f t="shared" si="4"/>
        <v>0</v>
      </c>
      <c r="O40" s="93">
        <f t="shared" si="5"/>
        <v>0</v>
      </c>
      <c r="P40" s="29">
        <f t="shared" si="6"/>
        <v>18</v>
      </c>
    </row>
    <row r="41" spans="1:16" ht="42">
      <c r="A41" s="89">
        <v>33</v>
      </c>
      <c r="B41" s="88" t="s">
        <v>127</v>
      </c>
      <c r="C41" s="90" t="s">
        <v>12</v>
      </c>
      <c r="D41" s="3"/>
      <c r="E41" s="28"/>
      <c r="F41" s="84">
        <v>0</v>
      </c>
      <c r="G41" s="84">
        <v>0</v>
      </c>
      <c r="H41" s="84">
        <v>0</v>
      </c>
      <c r="I41" s="84">
        <v>0</v>
      </c>
      <c r="J41" s="92">
        <f t="shared" si="0"/>
        <v>0</v>
      </c>
      <c r="K41" s="84">
        <f t="shared" si="1"/>
        <v>0</v>
      </c>
      <c r="L41" s="84">
        <f t="shared" si="2"/>
        <v>0</v>
      </c>
      <c r="M41" s="84">
        <f t="shared" si="3"/>
        <v>0</v>
      </c>
      <c r="N41" s="84">
        <f t="shared" si="4"/>
        <v>0</v>
      </c>
      <c r="O41" s="93">
        <f t="shared" si="5"/>
        <v>0</v>
      </c>
      <c r="P41" s="129" t="e">
        <f t="shared" si="6"/>
        <v>#DIV/0!</v>
      </c>
    </row>
    <row r="42" spans="1:16" ht="42">
      <c r="A42" s="89">
        <v>34</v>
      </c>
      <c r="B42" s="88" t="s">
        <v>128</v>
      </c>
      <c r="C42" s="90" t="s">
        <v>12</v>
      </c>
      <c r="D42" s="3"/>
      <c r="E42" s="28">
        <v>4186.8999999999996</v>
      </c>
      <c r="F42" s="84">
        <f>E42*5</f>
        <v>20934.5</v>
      </c>
      <c r="G42" s="84">
        <v>0</v>
      </c>
      <c r="H42" s="84">
        <v>0</v>
      </c>
      <c r="I42" s="84">
        <v>0</v>
      </c>
      <c r="J42" s="92">
        <f t="shared" si="0"/>
        <v>20934.5</v>
      </c>
      <c r="K42" s="84">
        <f t="shared" si="1"/>
        <v>0</v>
      </c>
      <c r="L42" s="84">
        <f t="shared" si="2"/>
        <v>0</v>
      </c>
      <c r="M42" s="84">
        <f t="shared" si="3"/>
        <v>0</v>
      </c>
      <c r="N42" s="84">
        <f t="shared" si="4"/>
        <v>0</v>
      </c>
      <c r="O42" s="93">
        <f t="shared" si="5"/>
        <v>0</v>
      </c>
      <c r="P42" s="29">
        <f t="shared" si="6"/>
        <v>5</v>
      </c>
    </row>
    <row r="43" spans="1:16" ht="27.95">
      <c r="A43" s="89">
        <v>35</v>
      </c>
      <c r="B43" s="88" t="s">
        <v>129</v>
      </c>
      <c r="C43" s="90" t="s">
        <v>12</v>
      </c>
      <c r="D43" s="3"/>
      <c r="E43" s="28">
        <v>6369.8</v>
      </c>
      <c r="F43" s="84">
        <f>E43</f>
        <v>6369.8</v>
      </c>
      <c r="G43" s="84">
        <v>0</v>
      </c>
      <c r="H43" s="84">
        <v>0</v>
      </c>
      <c r="I43" s="84">
        <v>0</v>
      </c>
      <c r="J43" s="92">
        <f t="shared" si="0"/>
        <v>6369.8</v>
      </c>
      <c r="K43" s="84">
        <f t="shared" si="1"/>
        <v>0</v>
      </c>
      <c r="L43" s="84">
        <f t="shared" si="2"/>
        <v>0</v>
      </c>
      <c r="M43" s="84">
        <f t="shared" si="3"/>
        <v>0</v>
      </c>
      <c r="N43" s="84">
        <f t="shared" si="4"/>
        <v>0</v>
      </c>
      <c r="O43" s="93">
        <f t="shared" si="5"/>
        <v>0</v>
      </c>
      <c r="P43" s="29">
        <f t="shared" si="6"/>
        <v>1</v>
      </c>
    </row>
    <row r="44" spans="1:16" ht="42">
      <c r="A44" s="89">
        <v>36</v>
      </c>
      <c r="B44" s="88" t="s">
        <v>130</v>
      </c>
      <c r="C44" s="90" t="s">
        <v>12</v>
      </c>
      <c r="D44" s="3"/>
      <c r="E44" s="28">
        <v>4186.8999999999996</v>
      </c>
      <c r="F44" s="84">
        <f>E44*5</f>
        <v>20934.5</v>
      </c>
      <c r="G44" s="84">
        <v>0</v>
      </c>
      <c r="H44" s="84">
        <v>0</v>
      </c>
      <c r="I44" s="84">
        <v>0</v>
      </c>
      <c r="J44" s="92">
        <f t="shared" si="0"/>
        <v>20934.5</v>
      </c>
      <c r="K44" s="84">
        <f t="shared" si="1"/>
        <v>0</v>
      </c>
      <c r="L44" s="84">
        <f t="shared" si="2"/>
        <v>0</v>
      </c>
      <c r="M44" s="84">
        <f t="shared" si="3"/>
        <v>0</v>
      </c>
      <c r="N44" s="84">
        <f t="shared" si="4"/>
        <v>0</v>
      </c>
      <c r="O44" s="93">
        <f t="shared" si="5"/>
        <v>0</v>
      </c>
      <c r="P44" s="29">
        <f t="shared" si="6"/>
        <v>5</v>
      </c>
    </row>
    <row r="45" spans="1:16" ht="27.95">
      <c r="A45" s="112">
        <v>37</v>
      </c>
      <c r="B45" s="88" t="s">
        <v>131</v>
      </c>
      <c r="C45" s="90" t="s">
        <v>14</v>
      </c>
      <c r="D45" s="3"/>
      <c r="E45" s="28">
        <v>6</v>
      </c>
      <c r="F45" s="84">
        <v>0</v>
      </c>
      <c r="G45" s="84">
        <f>E45</f>
        <v>6</v>
      </c>
      <c r="H45" s="84">
        <f>E45</f>
        <v>6</v>
      </c>
      <c r="I45" s="84">
        <f>E45*4</f>
        <v>24</v>
      </c>
      <c r="J45" s="92">
        <f t="shared" si="0"/>
        <v>36</v>
      </c>
      <c r="K45" s="84">
        <f t="shared" si="1"/>
        <v>0</v>
      </c>
      <c r="L45" s="84">
        <f t="shared" si="2"/>
        <v>0</v>
      </c>
      <c r="M45" s="84">
        <f t="shared" si="3"/>
        <v>0</v>
      </c>
      <c r="N45" s="84">
        <f t="shared" si="4"/>
        <v>0</v>
      </c>
      <c r="O45" s="93">
        <f t="shared" si="5"/>
        <v>0</v>
      </c>
      <c r="P45" s="29">
        <f t="shared" si="6"/>
        <v>6</v>
      </c>
    </row>
    <row r="46" spans="1:16" ht="20.25" hidden="1" customHeight="1">
      <c r="A46" s="110"/>
      <c r="B46" s="110" t="s">
        <v>132</v>
      </c>
      <c r="C46" s="111"/>
      <c r="D46" s="111"/>
      <c r="E46" s="111"/>
      <c r="F46" s="111"/>
      <c r="G46" s="111"/>
      <c r="H46" s="111"/>
      <c r="I46" s="111"/>
      <c r="J46" s="111"/>
      <c r="K46" s="111"/>
      <c r="L46" s="111"/>
      <c r="M46" s="111"/>
      <c r="N46" s="111"/>
      <c r="O46" s="111"/>
      <c r="P46" s="111"/>
    </row>
    <row r="47" spans="1:16" hidden="1">
      <c r="A47" s="89">
        <v>1</v>
      </c>
      <c r="B47" s="88" t="s">
        <v>133</v>
      </c>
      <c r="C47" s="90" t="s">
        <v>12</v>
      </c>
      <c r="D47" s="4"/>
      <c r="E47" s="28"/>
      <c r="F47" s="84"/>
      <c r="G47" s="84"/>
      <c r="H47" s="84"/>
      <c r="I47" s="84"/>
      <c r="J47" s="82">
        <f>SUM(F47:I47)</f>
        <v>0</v>
      </c>
      <c r="K47" s="83">
        <f>F47*D47</f>
        <v>0</v>
      </c>
      <c r="L47" s="83">
        <f>G47*D47</f>
        <v>0</v>
      </c>
      <c r="M47" s="83">
        <f>H47*D47</f>
        <v>0</v>
      </c>
      <c r="N47" s="84">
        <f>I47*D47</f>
        <v>0</v>
      </c>
      <c r="O47" s="85">
        <f>SUM(K47:N47)</f>
        <v>0</v>
      </c>
      <c r="P47" s="30" t="e">
        <f>J47/E47</f>
        <v>#DIV/0!</v>
      </c>
    </row>
    <row r="48" spans="1:16" ht="27.95" hidden="1">
      <c r="A48" s="89">
        <v>2</v>
      </c>
      <c r="B48" s="88" t="s">
        <v>134</v>
      </c>
      <c r="C48" s="90" t="s">
        <v>14</v>
      </c>
      <c r="D48" s="4"/>
      <c r="E48" s="28"/>
      <c r="F48" s="84"/>
      <c r="G48" s="84"/>
      <c r="H48" s="84"/>
      <c r="I48" s="84"/>
      <c r="J48" s="82">
        <f t="shared" ref="J48:J73" si="8">SUM(F48:I48)</f>
        <v>0</v>
      </c>
      <c r="K48" s="83">
        <f t="shared" ref="K48:K73" si="9">F48*D48</f>
        <v>0</v>
      </c>
      <c r="L48" s="83">
        <f t="shared" ref="L48:L73" si="10">G48*D48</f>
        <v>0</v>
      </c>
      <c r="M48" s="83">
        <f t="shared" ref="M48:M73" si="11">H48*D48</f>
        <v>0</v>
      </c>
      <c r="N48" s="84">
        <f t="shared" ref="N48:N73" si="12">I48*D48</f>
        <v>0</v>
      </c>
      <c r="O48" s="85">
        <f t="shared" ref="O48:O73" si="13">SUM(K48:N48)</f>
        <v>0</v>
      </c>
      <c r="P48" s="30" t="e">
        <f t="shared" ref="P48:P73" si="14">J48/E48</f>
        <v>#DIV/0!</v>
      </c>
    </row>
    <row r="49" spans="1:16" hidden="1">
      <c r="A49" s="89">
        <v>3</v>
      </c>
      <c r="B49" s="88" t="s">
        <v>135</v>
      </c>
      <c r="C49" s="90" t="s">
        <v>14</v>
      </c>
      <c r="D49" s="4"/>
      <c r="E49" s="28"/>
      <c r="F49" s="84"/>
      <c r="G49" s="84"/>
      <c r="H49" s="84"/>
      <c r="I49" s="84"/>
      <c r="J49" s="82">
        <f t="shared" si="8"/>
        <v>0</v>
      </c>
      <c r="K49" s="83">
        <f t="shared" si="9"/>
        <v>0</v>
      </c>
      <c r="L49" s="83">
        <f t="shared" si="10"/>
        <v>0</v>
      </c>
      <c r="M49" s="83">
        <f t="shared" si="11"/>
        <v>0</v>
      </c>
      <c r="N49" s="84">
        <f t="shared" si="12"/>
        <v>0</v>
      </c>
      <c r="O49" s="85">
        <f t="shared" si="13"/>
        <v>0</v>
      </c>
      <c r="P49" s="30" t="e">
        <f t="shared" si="14"/>
        <v>#DIV/0!</v>
      </c>
    </row>
    <row r="50" spans="1:16" ht="27.95" hidden="1">
      <c r="A50" s="89">
        <v>4</v>
      </c>
      <c r="B50" s="88" t="s">
        <v>136</v>
      </c>
      <c r="C50" s="90" t="s">
        <v>14</v>
      </c>
      <c r="D50" s="4"/>
      <c r="E50" s="28"/>
      <c r="F50" s="84"/>
      <c r="G50" s="84"/>
      <c r="H50" s="84"/>
      <c r="I50" s="84"/>
      <c r="J50" s="82">
        <f t="shared" si="8"/>
        <v>0</v>
      </c>
      <c r="K50" s="83">
        <f t="shared" si="9"/>
        <v>0</v>
      </c>
      <c r="L50" s="83">
        <f t="shared" si="10"/>
        <v>0</v>
      </c>
      <c r="M50" s="83">
        <f t="shared" si="11"/>
        <v>0</v>
      </c>
      <c r="N50" s="84">
        <f t="shared" si="12"/>
        <v>0</v>
      </c>
      <c r="O50" s="85">
        <f t="shared" si="13"/>
        <v>0</v>
      </c>
      <c r="P50" s="129" t="e">
        <f t="shared" si="14"/>
        <v>#DIV/0!</v>
      </c>
    </row>
    <row r="51" spans="1:16" ht="27.95" hidden="1">
      <c r="A51" s="89">
        <v>5</v>
      </c>
      <c r="B51" s="88" t="s">
        <v>137</v>
      </c>
      <c r="C51" s="90" t="s">
        <v>14</v>
      </c>
      <c r="D51" s="4"/>
      <c r="E51" s="28"/>
      <c r="F51" s="84"/>
      <c r="G51" s="84"/>
      <c r="H51" s="84"/>
      <c r="I51" s="84"/>
      <c r="J51" s="82">
        <f t="shared" si="8"/>
        <v>0</v>
      </c>
      <c r="K51" s="83">
        <f t="shared" si="9"/>
        <v>0</v>
      </c>
      <c r="L51" s="83">
        <f t="shared" si="10"/>
        <v>0</v>
      </c>
      <c r="M51" s="83">
        <f t="shared" si="11"/>
        <v>0</v>
      </c>
      <c r="N51" s="84">
        <f t="shared" si="12"/>
        <v>0</v>
      </c>
      <c r="O51" s="85">
        <f t="shared" si="13"/>
        <v>0</v>
      </c>
      <c r="P51" s="129" t="e">
        <f t="shared" si="14"/>
        <v>#DIV/0!</v>
      </c>
    </row>
    <row r="52" spans="1:16" ht="27.95" hidden="1">
      <c r="A52" s="89">
        <v>6</v>
      </c>
      <c r="B52" s="88" t="s">
        <v>138</v>
      </c>
      <c r="C52" s="90" t="s">
        <v>14</v>
      </c>
      <c r="D52" s="4"/>
      <c r="E52" s="28"/>
      <c r="F52" s="84"/>
      <c r="G52" s="84"/>
      <c r="H52" s="84"/>
      <c r="I52" s="84"/>
      <c r="J52" s="82">
        <f t="shared" si="8"/>
        <v>0</v>
      </c>
      <c r="K52" s="83">
        <f t="shared" si="9"/>
        <v>0</v>
      </c>
      <c r="L52" s="83">
        <f t="shared" si="10"/>
        <v>0</v>
      </c>
      <c r="M52" s="83">
        <f t="shared" si="11"/>
        <v>0</v>
      </c>
      <c r="N52" s="84">
        <f t="shared" si="12"/>
        <v>0</v>
      </c>
      <c r="O52" s="85">
        <f t="shared" si="13"/>
        <v>0</v>
      </c>
      <c r="P52" s="129" t="e">
        <f t="shared" si="14"/>
        <v>#DIV/0!</v>
      </c>
    </row>
    <row r="53" spans="1:16" ht="27.95" hidden="1">
      <c r="A53" s="89">
        <v>7</v>
      </c>
      <c r="B53" s="88" t="s">
        <v>139</v>
      </c>
      <c r="C53" s="90" t="s">
        <v>14</v>
      </c>
      <c r="D53" s="4"/>
      <c r="E53" s="28"/>
      <c r="F53" s="84"/>
      <c r="G53" s="84"/>
      <c r="H53" s="84"/>
      <c r="I53" s="84"/>
      <c r="J53" s="82">
        <f t="shared" si="8"/>
        <v>0</v>
      </c>
      <c r="K53" s="83">
        <f t="shared" si="9"/>
        <v>0</v>
      </c>
      <c r="L53" s="83">
        <f t="shared" si="10"/>
        <v>0</v>
      </c>
      <c r="M53" s="83">
        <f t="shared" si="11"/>
        <v>0</v>
      </c>
      <c r="N53" s="84">
        <f t="shared" si="12"/>
        <v>0</v>
      </c>
      <c r="O53" s="85">
        <f t="shared" si="13"/>
        <v>0</v>
      </c>
      <c r="P53" s="129" t="e">
        <f t="shared" si="14"/>
        <v>#DIV/0!</v>
      </c>
    </row>
    <row r="54" spans="1:16" ht="27.95" hidden="1">
      <c r="A54" s="89">
        <v>8</v>
      </c>
      <c r="B54" s="88" t="s">
        <v>140</v>
      </c>
      <c r="C54" s="90" t="s">
        <v>14</v>
      </c>
      <c r="D54" s="4"/>
      <c r="E54" s="28"/>
      <c r="F54" s="84"/>
      <c r="G54" s="84"/>
      <c r="H54" s="84"/>
      <c r="I54" s="84"/>
      <c r="J54" s="82">
        <f t="shared" si="8"/>
        <v>0</v>
      </c>
      <c r="K54" s="83">
        <f t="shared" si="9"/>
        <v>0</v>
      </c>
      <c r="L54" s="83">
        <f t="shared" si="10"/>
        <v>0</v>
      </c>
      <c r="M54" s="83">
        <f t="shared" si="11"/>
        <v>0</v>
      </c>
      <c r="N54" s="84">
        <f t="shared" si="12"/>
        <v>0</v>
      </c>
      <c r="O54" s="85">
        <f t="shared" si="13"/>
        <v>0</v>
      </c>
      <c r="P54" s="129" t="e">
        <f t="shared" si="14"/>
        <v>#DIV/0!</v>
      </c>
    </row>
    <row r="55" spans="1:16" ht="27.95" hidden="1">
      <c r="A55" s="89">
        <v>9</v>
      </c>
      <c r="B55" s="88" t="s">
        <v>141</v>
      </c>
      <c r="C55" s="90" t="s">
        <v>14</v>
      </c>
      <c r="D55" s="4"/>
      <c r="E55" s="28"/>
      <c r="F55" s="84"/>
      <c r="G55" s="84"/>
      <c r="H55" s="84"/>
      <c r="I55" s="84"/>
      <c r="J55" s="82">
        <f t="shared" si="8"/>
        <v>0</v>
      </c>
      <c r="K55" s="83">
        <f t="shared" si="9"/>
        <v>0</v>
      </c>
      <c r="L55" s="83">
        <f t="shared" si="10"/>
        <v>0</v>
      </c>
      <c r="M55" s="83">
        <f t="shared" si="11"/>
        <v>0</v>
      </c>
      <c r="N55" s="84">
        <f>I55*D55</f>
        <v>0</v>
      </c>
      <c r="O55" s="85">
        <f t="shared" si="13"/>
        <v>0</v>
      </c>
      <c r="P55" s="129" t="e">
        <f t="shared" si="14"/>
        <v>#DIV/0!</v>
      </c>
    </row>
    <row r="56" spans="1:16" ht="27.95" hidden="1">
      <c r="A56" s="89">
        <v>10</v>
      </c>
      <c r="B56" s="88" t="s">
        <v>142</v>
      </c>
      <c r="C56" s="90" t="s">
        <v>14</v>
      </c>
      <c r="D56" s="4"/>
      <c r="E56" s="28"/>
      <c r="F56" s="84"/>
      <c r="G56" s="84"/>
      <c r="H56" s="84"/>
      <c r="I56" s="84"/>
      <c r="J56" s="82">
        <f t="shared" si="8"/>
        <v>0</v>
      </c>
      <c r="K56" s="83">
        <f t="shared" si="9"/>
        <v>0</v>
      </c>
      <c r="L56" s="83">
        <f t="shared" si="10"/>
        <v>0</v>
      </c>
      <c r="M56" s="83">
        <f t="shared" si="11"/>
        <v>0</v>
      </c>
      <c r="N56" s="84">
        <f t="shared" si="12"/>
        <v>0</v>
      </c>
      <c r="O56" s="85">
        <f t="shared" si="13"/>
        <v>0</v>
      </c>
      <c r="P56" s="129" t="e">
        <f t="shared" si="14"/>
        <v>#DIV/0!</v>
      </c>
    </row>
    <row r="57" spans="1:16" ht="27.95" hidden="1">
      <c r="A57" s="89">
        <v>11</v>
      </c>
      <c r="B57" s="88" t="s">
        <v>143</v>
      </c>
      <c r="C57" s="90" t="s">
        <v>14</v>
      </c>
      <c r="D57" s="4"/>
      <c r="E57" s="28"/>
      <c r="F57" s="84"/>
      <c r="G57" s="84"/>
      <c r="H57" s="84"/>
      <c r="I57" s="84"/>
      <c r="J57" s="82">
        <f t="shared" si="8"/>
        <v>0</v>
      </c>
      <c r="K57" s="83">
        <f t="shared" si="9"/>
        <v>0</v>
      </c>
      <c r="L57" s="83">
        <f t="shared" si="10"/>
        <v>0</v>
      </c>
      <c r="M57" s="83">
        <f t="shared" si="11"/>
        <v>0</v>
      </c>
      <c r="N57" s="84">
        <f t="shared" si="12"/>
        <v>0</v>
      </c>
      <c r="O57" s="85">
        <f t="shared" si="13"/>
        <v>0</v>
      </c>
      <c r="P57" s="129" t="e">
        <f t="shared" si="14"/>
        <v>#DIV/0!</v>
      </c>
    </row>
    <row r="58" spans="1:16" ht="27.95" hidden="1">
      <c r="A58" s="89">
        <v>12</v>
      </c>
      <c r="B58" s="88" t="s">
        <v>144</v>
      </c>
      <c r="C58" s="90" t="s">
        <v>14</v>
      </c>
      <c r="D58" s="4"/>
      <c r="E58" s="28"/>
      <c r="F58" s="84"/>
      <c r="G58" s="84"/>
      <c r="H58" s="84"/>
      <c r="I58" s="84"/>
      <c r="J58" s="82">
        <f t="shared" si="8"/>
        <v>0</v>
      </c>
      <c r="K58" s="83">
        <f t="shared" si="9"/>
        <v>0</v>
      </c>
      <c r="L58" s="83">
        <f t="shared" si="10"/>
        <v>0</v>
      </c>
      <c r="M58" s="83">
        <f t="shared" si="11"/>
        <v>0</v>
      </c>
      <c r="N58" s="84">
        <f t="shared" si="12"/>
        <v>0</v>
      </c>
      <c r="O58" s="85">
        <f t="shared" si="13"/>
        <v>0</v>
      </c>
      <c r="P58" s="30" t="e">
        <f t="shared" si="14"/>
        <v>#DIV/0!</v>
      </c>
    </row>
    <row r="59" spans="1:16" ht="27.95" hidden="1">
      <c r="A59" s="89">
        <v>13</v>
      </c>
      <c r="B59" s="88" t="s">
        <v>145</v>
      </c>
      <c r="C59" s="90" t="s">
        <v>14</v>
      </c>
      <c r="D59" s="4"/>
      <c r="E59" s="28"/>
      <c r="F59" s="81"/>
      <c r="G59" s="81"/>
      <c r="H59" s="81"/>
      <c r="I59" s="81"/>
      <c r="J59" s="82">
        <f t="shared" si="8"/>
        <v>0</v>
      </c>
      <c r="K59" s="83">
        <f t="shared" si="9"/>
        <v>0</v>
      </c>
      <c r="L59" s="83">
        <f t="shared" si="10"/>
        <v>0</v>
      </c>
      <c r="M59" s="83">
        <f t="shared" si="11"/>
        <v>0</v>
      </c>
      <c r="N59" s="84">
        <f t="shared" si="12"/>
        <v>0</v>
      </c>
      <c r="O59" s="85">
        <f t="shared" si="13"/>
        <v>0</v>
      </c>
      <c r="P59" s="30" t="e">
        <f>J59/E59</f>
        <v>#DIV/0!</v>
      </c>
    </row>
    <row r="60" spans="1:16" ht="27.95" hidden="1">
      <c r="A60" s="89">
        <v>14</v>
      </c>
      <c r="B60" s="88" t="s">
        <v>146</v>
      </c>
      <c r="C60" s="90" t="s">
        <v>14</v>
      </c>
      <c r="D60" s="4"/>
      <c r="E60" s="28"/>
      <c r="F60" s="81"/>
      <c r="G60" s="81"/>
      <c r="H60" s="81"/>
      <c r="I60" s="81"/>
      <c r="J60" s="82">
        <f t="shared" si="8"/>
        <v>0</v>
      </c>
      <c r="K60" s="83">
        <f t="shared" si="9"/>
        <v>0</v>
      </c>
      <c r="L60" s="83">
        <f t="shared" si="10"/>
        <v>0</v>
      </c>
      <c r="M60" s="83">
        <f t="shared" si="11"/>
        <v>0</v>
      </c>
      <c r="N60" s="84">
        <f t="shared" si="12"/>
        <v>0</v>
      </c>
      <c r="O60" s="85">
        <f t="shared" si="13"/>
        <v>0</v>
      </c>
      <c r="P60" s="129" t="e">
        <f t="shared" si="14"/>
        <v>#DIV/0!</v>
      </c>
    </row>
    <row r="61" spans="1:16" ht="27.95" hidden="1">
      <c r="A61" s="89">
        <v>15</v>
      </c>
      <c r="B61" s="88" t="s">
        <v>147</v>
      </c>
      <c r="C61" s="90" t="s">
        <v>14</v>
      </c>
      <c r="D61" s="4"/>
      <c r="E61" s="28"/>
      <c r="F61" s="81"/>
      <c r="G61" s="81"/>
      <c r="H61" s="81"/>
      <c r="I61" s="81"/>
      <c r="J61" s="82">
        <f t="shared" si="8"/>
        <v>0</v>
      </c>
      <c r="K61" s="83">
        <f t="shared" si="9"/>
        <v>0</v>
      </c>
      <c r="L61" s="83">
        <f t="shared" si="10"/>
        <v>0</v>
      </c>
      <c r="M61" s="83">
        <f t="shared" si="11"/>
        <v>0</v>
      </c>
      <c r="N61" s="84">
        <f t="shared" si="12"/>
        <v>0</v>
      </c>
      <c r="O61" s="85">
        <f t="shared" si="13"/>
        <v>0</v>
      </c>
      <c r="P61" s="129" t="e">
        <f t="shared" si="14"/>
        <v>#DIV/0!</v>
      </c>
    </row>
    <row r="62" spans="1:16" ht="27.95" hidden="1">
      <c r="A62" s="89">
        <v>16</v>
      </c>
      <c r="B62" s="88" t="s">
        <v>148</v>
      </c>
      <c r="C62" s="90" t="s">
        <v>14</v>
      </c>
      <c r="D62" s="4"/>
      <c r="E62" s="28"/>
      <c r="F62" s="81"/>
      <c r="G62" s="81"/>
      <c r="H62" s="81"/>
      <c r="I62" s="81"/>
      <c r="J62" s="82">
        <f t="shared" si="8"/>
        <v>0</v>
      </c>
      <c r="K62" s="83">
        <f t="shared" si="9"/>
        <v>0</v>
      </c>
      <c r="L62" s="83">
        <f t="shared" si="10"/>
        <v>0</v>
      </c>
      <c r="M62" s="83">
        <f t="shared" si="11"/>
        <v>0</v>
      </c>
      <c r="N62" s="84">
        <f t="shared" si="12"/>
        <v>0</v>
      </c>
      <c r="O62" s="85">
        <f t="shared" si="13"/>
        <v>0</v>
      </c>
      <c r="P62" s="129" t="e">
        <f t="shared" si="14"/>
        <v>#DIV/0!</v>
      </c>
    </row>
    <row r="63" spans="1:16" hidden="1">
      <c r="A63" s="89">
        <v>17</v>
      </c>
      <c r="B63" s="88" t="s">
        <v>149</v>
      </c>
      <c r="C63" s="90" t="s">
        <v>14</v>
      </c>
      <c r="D63" s="4"/>
      <c r="E63" s="28"/>
      <c r="F63" s="81"/>
      <c r="G63" s="81"/>
      <c r="H63" s="81"/>
      <c r="I63" s="81"/>
      <c r="J63" s="82">
        <f t="shared" si="8"/>
        <v>0</v>
      </c>
      <c r="K63" s="83">
        <f t="shared" si="9"/>
        <v>0</v>
      </c>
      <c r="L63" s="83">
        <f t="shared" si="10"/>
        <v>0</v>
      </c>
      <c r="M63" s="83">
        <f t="shared" si="11"/>
        <v>0</v>
      </c>
      <c r="N63" s="84">
        <f t="shared" si="12"/>
        <v>0</v>
      </c>
      <c r="O63" s="85">
        <f t="shared" si="13"/>
        <v>0</v>
      </c>
      <c r="P63" s="129" t="e">
        <f t="shared" si="14"/>
        <v>#DIV/0!</v>
      </c>
    </row>
    <row r="64" spans="1:16" hidden="1">
      <c r="A64" s="89">
        <v>18</v>
      </c>
      <c r="B64" s="88" t="s">
        <v>150</v>
      </c>
      <c r="C64" s="90" t="s">
        <v>14</v>
      </c>
      <c r="D64" s="4"/>
      <c r="E64" s="28"/>
      <c r="F64" s="81"/>
      <c r="G64" s="81"/>
      <c r="H64" s="81"/>
      <c r="I64" s="81"/>
      <c r="J64" s="82">
        <f t="shared" si="8"/>
        <v>0</v>
      </c>
      <c r="K64" s="83">
        <f t="shared" si="9"/>
        <v>0</v>
      </c>
      <c r="L64" s="83">
        <f t="shared" si="10"/>
        <v>0</v>
      </c>
      <c r="M64" s="83">
        <f t="shared" si="11"/>
        <v>0</v>
      </c>
      <c r="N64" s="84">
        <f t="shared" si="12"/>
        <v>0</v>
      </c>
      <c r="O64" s="85">
        <f t="shared" si="13"/>
        <v>0</v>
      </c>
      <c r="P64" s="129" t="e">
        <f t="shared" si="14"/>
        <v>#DIV/0!</v>
      </c>
    </row>
    <row r="65" spans="1:17" hidden="1">
      <c r="A65" s="89">
        <v>19</v>
      </c>
      <c r="B65" s="88" t="s">
        <v>151</v>
      </c>
      <c r="C65" s="90" t="s">
        <v>14</v>
      </c>
      <c r="D65" s="4"/>
      <c r="E65" s="28"/>
      <c r="F65" s="81"/>
      <c r="G65" s="81"/>
      <c r="H65" s="81"/>
      <c r="I65" s="81"/>
      <c r="J65" s="82">
        <f t="shared" si="8"/>
        <v>0</v>
      </c>
      <c r="K65" s="83">
        <f t="shared" si="9"/>
        <v>0</v>
      </c>
      <c r="L65" s="83">
        <f t="shared" si="10"/>
        <v>0</v>
      </c>
      <c r="M65" s="83">
        <f t="shared" si="11"/>
        <v>0</v>
      </c>
      <c r="N65" s="84">
        <f t="shared" si="12"/>
        <v>0</v>
      </c>
      <c r="O65" s="85">
        <f t="shared" si="13"/>
        <v>0</v>
      </c>
      <c r="P65" s="129" t="e">
        <f t="shared" si="14"/>
        <v>#DIV/0!</v>
      </c>
    </row>
    <row r="66" spans="1:17" hidden="1">
      <c r="A66" s="89">
        <v>20</v>
      </c>
      <c r="B66" s="88" t="s">
        <v>152</v>
      </c>
      <c r="C66" s="90" t="s">
        <v>14</v>
      </c>
      <c r="D66" s="4"/>
      <c r="E66" s="28"/>
      <c r="F66" s="81"/>
      <c r="G66" s="81"/>
      <c r="H66" s="81"/>
      <c r="I66" s="81"/>
      <c r="J66" s="82">
        <f t="shared" si="8"/>
        <v>0</v>
      </c>
      <c r="K66" s="83">
        <f t="shared" si="9"/>
        <v>0</v>
      </c>
      <c r="L66" s="83">
        <f t="shared" si="10"/>
        <v>0</v>
      </c>
      <c r="M66" s="83">
        <f t="shared" si="11"/>
        <v>0</v>
      </c>
      <c r="N66" s="84">
        <f t="shared" si="12"/>
        <v>0</v>
      </c>
      <c r="O66" s="85">
        <f t="shared" si="13"/>
        <v>0</v>
      </c>
      <c r="P66" s="129" t="e">
        <f t="shared" si="14"/>
        <v>#DIV/0!</v>
      </c>
    </row>
    <row r="67" spans="1:17" hidden="1">
      <c r="A67" s="89">
        <v>21</v>
      </c>
      <c r="B67" s="88" t="s">
        <v>153</v>
      </c>
      <c r="C67" s="90" t="s">
        <v>14</v>
      </c>
      <c r="D67" s="4"/>
      <c r="E67" s="28"/>
      <c r="F67" s="81"/>
      <c r="G67" s="81"/>
      <c r="H67" s="81"/>
      <c r="I67" s="81"/>
      <c r="J67" s="82">
        <f t="shared" si="8"/>
        <v>0</v>
      </c>
      <c r="K67" s="83">
        <f t="shared" si="9"/>
        <v>0</v>
      </c>
      <c r="L67" s="83">
        <f t="shared" si="10"/>
        <v>0</v>
      </c>
      <c r="M67" s="83">
        <f t="shared" si="11"/>
        <v>0</v>
      </c>
      <c r="N67" s="84">
        <f t="shared" si="12"/>
        <v>0</v>
      </c>
      <c r="O67" s="85">
        <f t="shared" si="13"/>
        <v>0</v>
      </c>
      <c r="P67" s="129" t="e">
        <f t="shared" si="14"/>
        <v>#DIV/0!</v>
      </c>
    </row>
    <row r="68" spans="1:17" hidden="1">
      <c r="A68" s="89">
        <v>22</v>
      </c>
      <c r="B68" s="88" t="s">
        <v>154</v>
      </c>
      <c r="C68" s="90" t="s">
        <v>14</v>
      </c>
      <c r="D68" s="4"/>
      <c r="E68" s="28"/>
      <c r="F68" s="81"/>
      <c r="G68" s="81"/>
      <c r="H68" s="81"/>
      <c r="I68" s="81"/>
      <c r="J68" s="82">
        <f t="shared" si="8"/>
        <v>0</v>
      </c>
      <c r="K68" s="83">
        <f t="shared" si="9"/>
        <v>0</v>
      </c>
      <c r="L68" s="83">
        <f t="shared" si="10"/>
        <v>0</v>
      </c>
      <c r="M68" s="83">
        <f t="shared" si="11"/>
        <v>0</v>
      </c>
      <c r="N68" s="84">
        <f t="shared" si="12"/>
        <v>0</v>
      </c>
      <c r="O68" s="85">
        <f t="shared" si="13"/>
        <v>0</v>
      </c>
      <c r="P68" s="129" t="e">
        <f t="shared" si="14"/>
        <v>#DIV/0!</v>
      </c>
    </row>
    <row r="69" spans="1:17" hidden="1">
      <c r="A69" s="89">
        <v>23</v>
      </c>
      <c r="B69" s="88" t="s">
        <v>155</v>
      </c>
      <c r="C69" s="90" t="s">
        <v>14</v>
      </c>
      <c r="D69" s="4"/>
      <c r="E69" s="28"/>
      <c r="F69" s="81"/>
      <c r="G69" s="81"/>
      <c r="H69" s="81"/>
      <c r="I69" s="81"/>
      <c r="J69" s="82">
        <f t="shared" si="8"/>
        <v>0</v>
      </c>
      <c r="K69" s="83">
        <f t="shared" si="9"/>
        <v>0</v>
      </c>
      <c r="L69" s="83">
        <f t="shared" si="10"/>
        <v>0</v>
      </c>
      <c r="M69" s="83">
        <f t="shared" si="11"/>
        <v>0</v>
      </c>
      <c r="N69" s="84">
        <f t="shared" si="12"/>
        <v>0</v>
      </c>
      <c r="O69" s="85">
        <f t="shared" si="13"/>
        <v>0</v>
      </c>
      <c r="P69" s="129" t="e">
        <f t="shared" si="14"/>
        <v>#DIV/0!</v>
      </c>
    </row>
    <row r="70" spans="1:17" hidden="1">
      <c r="A70" s="89">
        <v>24</v>
      </c>
      <c r="B70" s="88" t="s">
        <v>156</v>
      </c>
      <c r="C70" s="90" t="s">
        <v>14</v>
      </c>
      <c r="D70" s="4"/>
      <c r="E70" s="28"/>
      <c r="F70" s="81"/>
      <c r="G70" s="81"/>
      <c r="H70" s="81"/>
      <c r="I70" s="81"/>
      <c r="J70" s="82">
        <f t="shared" si="8"/>
        <v>0</v>
      </c>
      <c r="K70" s="83">
        <f t="shared" si="9"/>
        <v>0</v>
      </c>
      <c r="L70" s="83">
        <f t="shared" si="10"/>
        <v>0</v>
      </c>
      <c r="M70" s="83">
        <f t="shared" si="11"/>
        <v>0</v>
      </c>
      <c r="N70" s="84">
        <f t="shared" si="12"/>
        <v>0</v>
      </c>
      <c r="O70" s="85">
        <f t="shared" si="13"/>
        <v>0</v>
      </c>
      <c r="P70" s="129" t="e">
        <f t="shared" si="14"/>
        <v>#DIV/0!</v>
      </c>
    </row>
    <row r="71" spans="1:17" hidden="1">
      <c r="A71" s="89">
        <v>25</v>
      </c>
      <c r="B71" s="88" t="s">
        <v>157</v>
      </c>
      <c r="C71" s="90" t="s">
        <v>14</v>
      </c>
      <c r="D71" s="4"/>
      <c r="E71" s="28"/>
      <c r="F71" s="81"/>
      <c r="G71" s="81"/>
      <c r="H71" s="81"/>
      <c r="I71" s="81"/>
      <c r="J71" s="82">
        <f t="shared" si="8"/>
        <v>0</v>
      </c>
      <c r="K71" s="83">
        <f t="shared" si="9"/>
        <v>0</v>
      </c>
      <c r="L71" s="83">
        <f t="shared" si="10"/>
        <v>0</v>
      </c>
      <c r="M71" s="83">
        <f t="shared" si="11"/>
        <v>0</v>
      </c>
      <c r="N71" s="84">
        <f t="shared" si="12"/>
        <v>0</v>
      </c>
      <c r="O71" s="85">
        <f t="shared" si="13"/>
        <v>0</v>
      </c>
      <c r="P71" s="129" t="e">
        <f t="shared" si="14"/>
        <v>#DIV/0!</v>
      </c>
    </row>
    <row r="72" spans="1:17" ht="27.95" hidden="1">
      <c r="A72" s="89">
        <v>26</v>
      </c>
      <c r="B72" s="88" t="s">
        <v>158</v>
      </c>
      <c r="C72" s="90" t="s">
        <v>14</v>
      </c>
      <c r="D72" s="4"/>
      <c r="E72" s="28"/>
      <c r="F72" s="81"/>
      <c r="G72" s="81"/>
      <c r="H72" s="81"/>
      <c r="I72" s="81"/>
      <c r="J72" s="82">
        <f t="shared" si="8"/>
        <v>0</v>
      </c>
      <c r="K72" s="83">
        <f t="shared" si="9"/>
        <v>0</v>
      </c>
      <c r="L72" s="83">
        <f t="shared" si="10"/>
        <v>0</v>
      </c>
      <c r="M72" s="83">
        <f t="shared" si="11"/>
        <v>0</v>
      </c>
      <c r="N72" s="84">
        <f t="shared" si="12"/>
        <v>0</v>
      </c>
      <c r="O72" s="85">
        <f t="shared" si="13"/>
        <v>0</v>
      </c>
      <c r="P72" s="30" t="e">
        <f>J72/E72</f>
        <v>#DIV/0!</v>
      </c>
    </row>
    <row r="73" spans="1:17" ht="27.95" hidden="1">
      <c r="A73" s="89">
        <v>27</v>
      </c>
      <c r="B73" s="88" t="s">
        <v>159</v>
      </c>
      <c r="C73" s="90" t="s">
        <v>14</v>
      </c>
      <c r="D73" s="4"/>
      <c r="E73" s="28"/>
      <c r="F73" s="83"/>
      <c r="G73" s="83"/>
      <c r="H73" s="83"/>
      <c r="I73" s="83"/>
      <c r="J73" s="82">
        <f t="shared" si="8"/>
        <v>0</v>
      </c>
      <c r="K73" s="83">
        <f t="shared" si="9"/>
        <v>0</v>
      </c>
      <c r="L73" s="83">
        <f t="shared" si="10"/>
        <v>0</v>
      </c>
      <c r="M73" s="83">
        <f t="shared" si="11"/>
        <v>0</v>
      </c>
      <c r="N73" s="84">
        <f t="shared" si="12"/>
        <v>0</v>
      </c>
      <c r="O73" s="85">
        <f t="shared" si="13"/>
        <v>0</v>
      </c>
      <c r="P73" s="30" t="e">
        <f t="shared" si="14"/>
        <v>#DIV/0!</v>
      </c>
    </row>
    <row r="74" spans="1:17">
      <c r="A74" s="54"/>
      <c r="B74" s="55" t="s">
        <v>160</v>
      </c>
      <c r="C74" s="56" t="s">
        <v>12</v>
      </c>
      <c r="D74" s="57">
        <f>O74/J74</f>
        <v>0</v>
      </c>
      <c r="E74" s="28">
        <f t="shared" ref="E74:N74" si="15">SUMIFS(E9:E45,$C$9:$C$45,$C74)</f>
        <v>264411.39999999997</v>
      </c>
      <c r="F74" s="28">
        <f t="shared" si="15"/>
        <v>103835.59999999999</v>
      </c>
      <c r="G74" s="28">
        <f>SUMIFS(G9:G45,$C$9:$C$45,$C74)</f>
        <v>202730.8</v>
      </c>
      <c r="H74" s="28">
        <f>SUMIFS(H9:H45,$C$9:$C$45,$C74)</f>
        <v>529069.80000000005</v>
      </c>
      <c r="I74" s="28">
        <f>SUMIFS(I9:I45,$C$9:$C$45,$C74)</f>
        <v>376602.1</v>
      </c>
      <c r="J74" s="31">
        <f>SUMIFS(J9:J45,$C$9:$C$45,$C74)</f>
        <v>1212238.3</v>
      </c>
      <c r="K74" s="28">
        <f t="shared" si="15"/>
        <v>0</v>
      </c>
      <c r="L74" s="28">
        <f t="shared" si="15"/>
        <v>0</v>
      </c>
      <c r="M74" s="28">
        <f t="shared" si="15"/>
        <v>0</v>
      </c>
      <c r="N74" s="28">
        <f t="shared" si="15"/>
        <v>0</v>
      </c>
      <c r="O74" s="28">
        <f>SUMIFS(O9:O45,$C$9:$C$45,$C74)</f>
        <v>0</v>
      </c>
      <c r="P74" s="30">
        <f>J74/E74</f>
        <v>4.5846673025444451</v>
      </c>
      <c r="Q74" s="108"/>
    </row>
    <row r="75" spans="1:17">
      <c r="A75" s="54"/>
      <c r="B75" s="55" t="s">
        <v>160</v>
      </c>
      <c r="C75" s="56" t="s">
        <v>14</v>
      </c>
      <c r="D75" s="57">
        <f>O75/J75</f>
        <v>0</v>
      </c>
      <c r="E75" s="28">
        <f>SUMIFS($E$9:$E$45,$C$9:$C$45,$C75)</f>
        <v>787</v>
      </c>
      <c r="F75" s="31">
        <f t="shared" ref="F75:N75" si="16">SUMIFS(F9:F45,$C$9:$C$45,$C75)</f>
        <v>1443</v>
      </c>
      <c r="G75" s="31">
        <f>SUMIFS(G9:G45,$C$9:$C$45,$C75)</f>
        <v>1889</v>
      </c>
      <c r="H75" s="31">
        <f>SUMIFS(H9:H45,$C$9:$C$45,$C75)</f>
        <v>2002</v>
      </c>
      <c r="I75" s="31">
        <f>SUMIFS(I9:I45,$C$9:$C$45,$C75)</f>
        <v>1620</v>
      </c>
      <c r="J75" s="31">
        <f>SUMIFS(J9:J45,$C$9:$C$45,$C75)</f>
        <v>6954</v>
      </c>
      <c r="K75" s="28">
        <f t="shared" si="16"/>
        <v>0</v>
      </c>
      <c r="L75" s="28">
        <f t="shared" si="16"/>
        <v>0</v>
      </c>
      <c r="M75" s="28">
        <f t="shared" si="16"/>
        <v>0</v>
      </c>
      <c r="N75" s="28">
        <f t="shared" si="16"/>
        <v>0</v>
      </c>
      <c r="O75" s="28">
        <f>SUMIFS(O9:O45,$C$9:$C$45,$C75)</f>
        <v>0</v>
      </c>
      <c r="P75" s="30">
        <f t="shared" ref="P75:P77" si="17">J75/E75</f>
        <v>8.8360864040660729</v>
      </c>
      <c r="Q75" s="108"/>
    </row>
    <row r="76" spans="1:17" hidden="1">
      <c r="A76" s="54"/>
      <c r="B76" s="55" t="s">
        <v>161</v>
      </c>
      <c r="C76" s="56" t="s">
        <v>12</v>
      </c>
      <c r="D76" s="57" t="e">
        <f t="shared" ref="D76:D77" si="18">O76/J76</f>
        <v>#DIV/0!</v>
      </c>
      <c r="E76" s="28">
        <f t="shared" ref="E76:O76" si="19">SUMIFS(E47:E73,$C$47:$C$73,$C76)</f>
        <v>0</v>
      </c>
      <c r="F76" s="28">
        <f t="shared" si="19"/>
        <v>0</v>
      </c>
      <c r="G76" s="28">
        <f t="shared" si="19"/>
        <v>0</v>
      </c>
      <c r="H76" s="28">
        <f t="shared" si="19"/>
        <v>0</v>
      </c>
      <c r="I76" s="28">
        <f t="shared" si="19"/>
        <v>0</v>
      </c>
      <c r="J76" s="28">
        <f t="shared" si="19"/>
        <v>0</v>
      </c>
      <c r="K76" s="28">
        <f t="shared" si="19"/>
        <v>0</v>
      </c>
      <c r="L76" s="28">
        <f t="shared" si="19"/>
        <v>0</v>
      </c>
      <c r="M76" s="28">
        <f t="shared" si="19"/>
        <v>0</v>
      </c>
      <c r="N76" s="28">
        <f t="shared" si="19"/>
        <v>0</v>
      </c>
      <c r="O76" s="28">
        <f t="shared" si="19"/>
        <v>0</v>
      </c>
      <c r="P76" s="30"/>
      <c r="Q76" s="108">
        <f t="shared" ref="Q76:Q77" si="20">O76-J76</f>
        <v>0</v>
      </c>
    </row>
    <row r="77" spans="1:17" hidden="1">
      <c r="A77" s="54"/>
      <c r="B77" s="58" t="s">
        <v>161</v>
      </c>
      <c r="C77" s="56" t="s">
        <v>14</v>
      </c>
      <c r="D77" s="57" t="e">
        <f t="shared" si="18"/>
        <v>#DIV/0!</v>
      </c>
      <c r="E77" s="28">
        <f t="shared" ref="E77:O77" si="21">SUMIFS(E47:E73,$C$47:$C$73,$C77)</f>
        <v>0</v>
      </c>
      <c r="F77" s="28">
        <f t="shared" si="21"/>
        <v>0</v>
      </c>
      <c r="G77" s="28">
        <f t="shared" si="21"/>
        <v>0</v>
      </c>
      <c r="H77" s="28">
        <f t="shared" si="21"/>
        <v>0</v>
      </c>
      <c r="I77" s="28">
        <f t="shared" si="21"/>
        <v>0</v>
      </c>
      <c r="J77" s="28">
        <f t="shared" si="21"/>
        <v>0</v>
      </c>
      <c r="K77" s="28">
        <f t="shared" si="21"/>
        <v>0</v>
      </c>
      <c r="L77" s="28">
        <f t="shared" si="21"/>
        <v>0</v>
      </c>
      <c r="M77" s="28">
        <f t="shared" si="21"/>
        <v>0</v>
      </c>
      <c r="N77" s="28">
        <f t="shared" si="21"/>
        <v>0</v>
      </c>
      <c r="O77" s="28">
        <f t="shared" si="21"/>
        <v>0</v>
      </c>
      <c r="P77" s="30" t="e">
        <f t="shared" si="17"/>
        <v>#DIV/0!</v>
      </c>
      <c r="Q77" s="108">
        <f t="shared" si="20"/>
        <v>0</v>
      </c>
    </row>
    <row r="78" spans="1:17" ht="15.75" customHeight="1">
      <c r="A78" s="192" t="s">
        <v>162</v>
      </c>
      <c r="B78" s="193"/>
      <c r="C78" s="193"/>
      <c r="D78" s="193"/>
      <c r="E78" s="193"/>
      <c r="F78" s="193"/>
      <c r="G78" s="193"/>
      <c r="H78" s="193"/>
      <c r="I78" s="193"/>
      <c r="J78" s="194"/>
      <c r="K78" s="59">
        <f>SUM(K9:K73)</f>
        <v>0</v>
      </c>
      <c r="L78" s="59">
        <f>SUM(L9:L73)</f>
        <v>0</v>
      </c>
      <c r="M78" s="59">
        <f>SUM(M9:M73)</f>
        <v>0</v>
      </c>
      <c r="N78" s="59">
        <f>SUM(N9:N73)</f>
        <v>0</v>
      </c>
      <c r="O78" s="59">
        <f>SUM(K78:N78)</f>
        <v>0</v>
      </c>
      <c r="P78" s="60"/>
    </row>
    <row r="79" spans="1:17" ht="15.75" customHeight="1">
      <c r="A79" s="195" t="s">
        <v>163</v>
      </c>
      <c r="B79" s="196"/>
      <c r="C79" s="196"/>
      <c r="D79" s="196"/>
      <c r="E79" s="196"/>
      <c r="F79" s="196"/>
      <c r="G79" s="196"/>
      <c r="H79" s="196"/>
      <c r="I79" s="196"/>
      <c r="J79" s="196"/>
      <c r="K79" s="196"/>
      <c r="L79" s="196"/>
      <c r="M79" s="196"/>
      <c r="N79" s="197"/>
      <c r="O79" s="61">
        <f>O78*0.2</f>
        <v>0</v>
      </c>
      <c r="P79" s="62"/>
    </row>
    <row r="80" spans="1:17" ht="15.75" customHeight="1">
      <c r="A80" s="195" t="s">
        <v>164</v>
      </c>
      <c r="B80" s="196"/>
      <c r="C80" s="196"/>
      <c r="D80" s="196"/>
      <c r="E80" s="196"/>
      <c r="F80" s="196"/>
      <c r="G80" s="196"/>
      <c r="H80" s="196"/>
      <c r="I80" s="196"/>
      <c r="J80" s="196"/>
      <c r="K80" s="196"/>
      <c r="L80" s="196"/>
      <c r="M80" s="196"/>
      <c r="N80" s="197"/>
      <c r="O80" s="61">
        <f>SUM(O78:O79)</f>
        <v>0</v>
      </c>
      <c r="P80" s="62"/>
    </row>
    <row r="81" spans="1:16">
      <c r="A81" s="62"/>
      <c r="B81" s="63"/>
      <c r="C81" s="64"/>
      <c r="D81" s="65"/>
      <c r="E81" s="66"/>
      <c r="F81" s="67"/>
      <c r="G81" s="67"/>
      <c r="H81" s="67"/>
      <c r="I81" s="67"/>
      <c r="J81" s="68"/>
      <c r="K81" s="67"/>
      <c r="L81" s="67"/>
      <c r="M81" s="67"/>
      <c r="N81" s="69"/>
      <c r="O81" s="68"/>
      <c r="P81" s="62"/>
    </row>
    <row r="82" spans="1:16">
      <c r="A82" s="62"/>
      <c r="B82" s="70"/>
      <c r="E82" s="72"/>
      <c r="F82" s="72"/>
      <c r="G82" s="72"/>
      <c r="H82" s="72"/>
      <c r="I82" s="72"/>
      <c r="J82" s="72"/>
      <c r="K82" s="72">
        <f>K74-F74</f>
        <v>-103835.59999999999</v>
      </c>
      <c r="L82" s="72">
        <f t="shared" ref="L82:M85" si="22">L74-G74</f>
        <v>-202730.8</v>
      </c>
      <c r="M82" s="72">
        <f t="shared" si="22"/>
        <v>-529069.80000000005</v>
      </c>
      <c r="N82" s="72">
        <f>N74-I74</f>
        <v>-376602.1</v>
      </c>
      <c r="O82" s="105"/>
      <c r="P82" s="72"/>
    </row>
    <row r="83" spans="1:16">
      <c r="A83"/>
      <c r="B83"/>
      <c r="C83"/>
      <c r="D83"/>
      <c r="E83"/>
      <c r="F83"/>
      <c r="G83"/>
      <c r="H83"/>
      <c r="I83"/>
      <c r="J83"/>
      <c r="K83" s="72">
        <f>K75-F75</f>
        <v>-1443</v>
      </c>
      <c r="L83" s="72">
        <f t="shared" si="22"/>
        <v>-1889</v>
      </c>
      <c r="M83" s="72">
        <f t="shared" si="22"/>
        <v>-2002</v>
      </c>
      <c r="N83" s="72">
        <f t="shared" ref="N83:N85" si="23">N75-I75</f>
        <v>-1620</v>
      </c>
      <c r="O83" s="106"/>
      <c r="P83"/>
    </row>
    <row r="84" spans="1:16" ht="15">
      <c r="A84" s="73"/>
      <c r="B84" s="73"/>
      <c r="C84" s="73"/>
      <c r="D84" s="73"/>
      <c r="E84" s="73"/>
      <c r="F84" s="73"/>
      <c r="G84" s="73"/>
      <c r="H84" s="73"/>
      <c r="I84" s="73"/>
      <c r="J84" s="73"/>
      <c r="K84" s="72">
        <f>K76-F76</f>
        <v>0</v>
      </c>
      <c r="L84" s="72">
        <f t="shared" si="22"/>
        <v>0</v>
      </c>
      <c r="M84" s="72">
        <f t="shared" si="22"/>
        <v>0</v>
      </c>
      <c r="N84" s="72">
        <f t="shared" si="23"/>
        <v>0</v>
      </c>
      <c r="O84" s="73"/>
      <c r="P84" s="73"/>
    </row>
    <row r="85" spans="1:16" ht="15">
      <c r="A85" s="74"/>
      <c r="B85" s="74"/>
      <c r="C85" s="74"/>
      <c r="D85" s="74"/>
      <c r="E85" s="75"/>
      <c r="F85" s="75"/>
      <c r="G85" s="75"/>
      <c r="H85" s="75"/>
      <c r="I85" s="75"/>
      <c r="J85" s="75"/>
      <c r="K85" s="72">
        <f>K77-F77</f>
        <v>0</v>
      </c>
      <c r="L85" s="72">
        <f t="shared" si="22"/>
        <v>0</v>
      </c>
      <c r="M85" s="72">
        <f t="shared" si="22"/>
        <v>0</v>
      </c>
      <c r="N85" s="72">
        <f t="shared" si="23"/>
        <v>0</v>
      </c>
      <c r="O85" s="75"/>
      <c r="P85" s="75"/>
    </row>
    <row r="86" spans="1:16">
      <c r="A86" s="62"/>
      <c r="B86" s="70"/>
      <c r="E86" s="72"/>
      <c r="F86" s="72"/>
      <c r="G86" s="72"/>
      <c r="H86" s="72"/>
      <c r="I86" s="72"/>
      <c r="J86" s="72"/>
      <c r="K86" s="72"/>
      <c r="L86" s="72"/>
      <c r="M86" s="72"/>
      <c r="N86" s="72"/>
      <c r="O86" s="72"/>
      <c r="P86" s="72"/>
    </row>
    <row r="87" spans="1:16">
      <c r="A87" s="62"/>
      <c r="B87" s="70"/>
      <c r="E87" s="76"/>
      <c r="F87" s="76"/>
      <c r="G87" s="76"/>
      <c r="H87" s="76"/>
      <c r="I87" s="76"/>
      <c r="J87" s="76"/>
      <c r="K87" s="76"/>
      <c r="L87" s="76"/>
      <c r="M87" s="76"/>
      <c r="N87" s="76"/>
      <c r="O87" s="76"/>
      <c r="P87" s="76"/>
    </row>
    <row r="88" spans="1:16" ht="15.6">
      <c r="A88" s="77"/>
      <c r="B88" s="78"/>
      <c r="C88" s="79"/>
      <c r="D88" s="79"/>
      <c r="E88" s="77"/>
      <c r="F88" s="77"/>
      <c r="G88" s="77"/>
      <c r="H88" s="77"/>
      <c r="I88" s="77"/>
      <c r="J88" s="77"/>
      <c r="K88" s="77"/>
      <c r="L88" s="77"/>
      <c r="M88" s="77"/>
      <c r="N88" s="77"/>
      <c r="O88" s="77"/>
      <c r="P88" s="77"/>
    </row>
    <row r="89" spans="1:16">
      <c r="B89" s="62"/>
      <c r="C89" s="80"/>
      <c r="D89" s="80"/>
    </row>
  </sheetData>
  <sheetProtection algorithmName="SHA-512" hashValue="AQ7HPIuroSEau1ShLJcqZylRkQ8DTpyb3wk5H4URxDwY+GUtRNXTxa8PKelPJ1jeHuYyERjbh3pU/Ua8lAaMPA==" saltValue="WthcurchXuykgEO0ph4QhQ==" spinCount="100000" sheet="1" objects="1" scenarios="1"/>
  <autoFilter ref="A7:P7" xr:uid="{345D6633-A109-4E30-AB0F-6374A86BC9E2}"/>
  <mergeCells count="13">
    <mergeCell ref="A78:J78"/>
    <mergeCell ref="A79:N79"/>
    <mergeCell ref="A80:N80"/>
    <mergeCell ref="A1:P1"/>
    <mergeCell ref="A3:P3"/>
    <mergeCell ref="A6:A7"/>
    <mergeCell ref="B6:B7"/>
    <mergeCell ref="C6:C7"/>
    <mergeCell ref="D6:D7"/>
    <mergeCell ref="E6:E7"/>
    <mergeCell ref="F6:J6"/>
    <mergeCell ref="K6:O6"/>
    <mergeCell ref="P6:P7"/>
  </mergeCells>
  <pageMargins left="0.70866141732283472" right="0.70866141732283472" top="0.74803149606299213" bottom="0.74803149606299213" header="0.31496062992125984" footer="0.31496062992125984"/>
  <pageSetup paperSize="9" scale="2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E14AD-3B4F-4BF3-B09A-9CB0C5E15F36}">
  <dimension ref="A1:F40"/>
  <sheetViews>
    <sheetView view="pageBreakPreview" zoomScale="80" zoomScaleNormal="100" zoomScaleSheetLayoutView="80" workbookViewId="0">
      <selection activeCell="E9" sqref="E9"/>
    </sheetView>
  </sheetViews>
  <sheetFormatPr defaultRowHeight="14.45"/>
  <cols>
    <col min="1" max="1" width="7.140625" style="5" customWidth="1"/>
    <col min="2" max="2" width="95.7109375" style="5" customWidth="1"/>
    <col min="3" max="3" width="17.140625" style="5" customWidth="1"/>
    <col min="4" max="4" width="45.28515625" style="5" customWidth="1"/>
    <col min="5" max="5" width="17.42578125" style="5" customWidth="1"/>
    <col min="6" max="6" width="17" style="5" customWidth="1"/>
  </cols>
  <sheetData>
    <row r="1" spans="1:6">
      <c r="D1" s="1"/>
      <c r="E1" s="1"/>
      <c r="F1" s="1"/>
    </row>
    <row r="2" spans="1:6">
      <c r="A2" s="204" t="s">
        <v>165</v>
      </c>
      <c r="B2" s="204"/>
      <c r="C2" s="204"/>
      <c r="D2" s="204"/>
      <c r="E2" s="204"/>
      <c r="F2" s="204"/>
    </row>
    <row r="3" spans="1:6">
      <c r="A3" s="200" t="s">
        <v>74</v>
      </c>
      <c r="B3" s="200"/>
      <c r="C3" s="200"/>
      <c r="D3" s="200"/>
      <c r="E3" s="200"/>
      <c r="F3" s="200"/>
    </row>
    <row r="4" spans="1:6">
      <c r="A4" s="205"/>
      <c r="B4" s="205"/>
      <c r="C4" s="205"/>
      <c r="D4" s="6"/>
    </row>
    <row r="5" spans="1:6">
      <c r="A5" s="206"/>
      <c r="B5" s="206"/>
      <c r="C5" s="206"/>
      <c r="D5" s="6"/>
    </row>
    <row r="6" spans="1:6">
      <c r="A6" s="207" t="s">
        <v>5</v>
      </c>
      <c r="B6" s="207" t="s">
        <v>71</v>
      </c>
      <c r="C6" s="208" t="s">
        <v>166</v>
      </c>
      <c r="D6" s="208" t="s">
        <v>167</v>
      </c>
      <c r="E6" s="7" t="s">
        <v>168</v>
      </c>
      <c r="F6" s="210" t="s">
        <v>169</v>
      </c>
    </row>
    <row r="7" spans="1:6">
      <c r="A7" s="207"/>
      <c r="B7" s="207"/>
      <c r="C7" s="209"/>
      <c r="D7" s="209"/>
      <c r="E7" s="8" t="s">
        <v>170</v>
      </c>
      <c r="F7" s="210"/>
    </row>
    <row r="8" spans="1:6">
      <c r="A8" s="212">
        <v>1</v>
      </c>
      <c r="B8" s="10" t="s">
        <v>171</v>
      </c>
      <c r="C8" s="11" t="s">
        <v>172</v>
      </c>
      <c r="D8" s="213" t="s">
        <v>173</v>
      </c>
      <c r="E8" s="12">
        <v>1</v>
      </c>
      <c r="F8" s="216" t="s">
        <v>174</v>
      </c>
    </row>
    <row r="9" spans="1:6">
      <c r="A9" s="212"/>
      <c r="B9" s="13" t="s">
        <v>175</v>
      </c>
      <c r="C9" s="13"/>
      <c r="D9" s="214"/>
      <c r="E9" s="12">
        <v>1</v>
      </c>
      <c r="F9" s="217"/>
    </row>
    <row r="10" spans="1:6">
      <c r="A10" s="212"/>
      <c r="B10" s="13" t="s">
        <v>176</v>
      </c>
      <c r="C10" s="13"/>
      <c r="D10" s="215"/>
      <c r="E10" s="12">
        <v>1</v>
      </c>
      <c r="F10" s="218"/>
    </row>
    <row r="11" spans="1:6" ht="26.1">
      <c r="A11" s="109">
        <v>2</v>
      </c>
      <c r="B11" s="10" t="s">
        <v>177</v>
      </c>
      <c r="C11" s="16" t="s">
        <v>178</v>
      </c>
      <c r="D11" s="14" t="s">
        <v>179</v>
      </c>
      <c r="E11" s="12">
        <v>1</v>
      </c>
      <c r="F11" s="15" t="s">
        <v>180</v>
      </c>
    </row>
    <row r="12" spans="1:6">
      <c r="A12" s="109">
        <v>3</v>
      </c>
      <c r="B12" s="10" t="s">
        <v>181</v>
      </c>
      <c r="C12" s="10"/>
      <c r="D12" s="14" t="s">
        <v>182</v>
      </c>
      <c r="E12" s="12">
        <v>1</v>
      </c>
      <c r="F12" s="15" t="s">
        <v>180</v>
      </c>
    </row>
    <row r="13" spans="1:6" ht="26.1">
      <c r="A13" s="109" t="s">
        <v>183</v>
      </c>
      <c r="B13" s="10" t="s">
        <v>184</v>
      </c>
      <c r="C13" s="114" t="s">
        <v>185</v>
      </c>
      <c r="D13" s="11" t="s">
        <v>186</v>
      </c>
      <c r="E13" s="12">
        <v>1</v>
      </c>
      <c r="F13" s="15" t="s">
        <v>180</v>
      </c>
    </row>
    <row r="14" spans="1:6">
      <c r="A14" s="9">
        <v>5</v>
      </c>
      <c r="B14" s="17" t="s">
        <v>187</v>
      </c>
      <c r="C14" s="17"/>
      <c r="D14" s="18" t="s">
        <v>188</v>
      </c>
      <c r="E14" s="12">
        <v>5</v>
      </c>
      <c r="F14" s="15" t="s">
        <v>180</v>
      </c>
    </row>
    <row r="15" spans="1:6">
      <c r="A15" s="9">
        <v>6</v>
      </c>
      <c r="B15" s="17" t="s">
        <v>189</v>
      </c>
      <c r="C15" s="17"/>
      <c r="D15" s="18" t="s">
        <v>188</v>
      </c>
      <c r="E15" s="12">
        <v>4</v>
      </c>
      <c r="F15" s="15" t="s">
        <v>180</v>
      </c>
    </row>
    <row r="16" spans="1:6">
      <c r="A16" s="9">
        <v>7</v>
      </c>
      <c r="B16" s="17" t="s">
        <v>190</v>
      </c>
      <c r="C16" s="17"/>
      <c r="D16" s="18" t="s">
        <v>188</v>
      </c>
      <c r="E16" s="12">
        <v>4</v>
      </c>
      <c r="F16" s="15" t="s">
        <v>180</v>
      </c>
    </row>
    <row r="17" spans="1:6">
      <c r="A17" s="9">
        <v>8</v>
      </c>
      <c r="B17" s="17" t="s">
        <v>191</v>
      </c>
      <c r="C17" s="17"/>
      <c r="D17" s="18" t="s">
        <v>192</v>
      </c>
      <c r="E17" s="12">
        <v>5</v>
      </c>
      <c r="F17" s="15" t="s">
        <v>180</v>
      </c>
    </row>
    <row r="18" spans="1:6">
      <c r="A18" s="9">
        <v>9</v>
      </c>
      <c r="B18" s="17" t="s">
        <v>193</v>
      </c>
      <c r="C18" s="17"/>
      <c r="D18" s="18" t="s">
        <v>192</v>
      </c>
      <c r="E18" s="12">
        <v>2</v>
      </c>
      <c r="F18" s="15" t="s">
        <v>180</v>
      </c>
    </row>
    <row r="19" spans="1:6">
      <c r="A19" s="9">
        <v>10</v>
      </c>
      <c r="B19" s="19" t="s">
        <v>194</v>
      </c>
      <c r="C19" s="19"/>
      <c r="D19" s="18" t="s">
        <v>195</v>
      </c>
      <c r="E19" s="12">
        <v>5</v>
      </c>
      <c r="F19" s="15" t="s">
        <v>180</v>
      </c>
    </row>
    <row r="20" spans="1:6">
      <c r="A20" s="9">
        <v>11</v>
      </c>
      <c r="B20" s="19" t="s">
        <v>196</v>
      </c>
      <c r="C20" s="19"/>
      <c r="D20" s="18" t="s">
        <v>197</v>
      </c>
      <c r="E20" s="12">
        <v>5</v>
      </c>
      <c r="F20" s="15" t="s">
        <v>180</v>
      </c>
    </row>
    <row r="21" spans="1:6">
      <c r="A21" s="9">
        <v>12</v>
      </c>
      <c r="B21" s="19" t="s">
        <v>198</v>
      </c>
      <c r="C21" s="19"/>
      <c r="D21" s="18" t="s">
        <v>199</v>
      </c>
      <c r="E21" s="12">
        <v>5</v>
      </c>
      <c r="F21" s="15" t="s">
        <v>180</v>
      </c>
    </row>
    <row r="22" spans="1:6">
      <c r="A22" s="9">
        <v>13</v>
      </c>
      <c r="B22" s="19" t="s">
        <v>200</v>
      </c>
      <c r="C22" s="19"/>
      <c r="D22" s="18" t="s">
        <v>199</v>
      </c>
      <c r="E22" s="12">
        <v>5</v>
      </c>
      <c r="F22" s="15" t="s">
        <v>180</v>
      </c>
    </row>
    <row r="23" spans="1:6">
      <c r="A23" s="9">
        <v>14</v>
      </c>
      <c r="B23" s="19" t="s">
        <v>201</v>
      </c>
      <c r="C23" s="19"/>
      <c r="D23" s="18" t="s">
        <v>202</v>
      </c>
      <c r="E23" s="12">
        <v>5</v>
      </c>
      <c r="F23" s="15" t="s">
        <v>180</v>
      </c>
    </row>
    <row r="24" spans="1:6">
      <c r="A24" s="9">
        <v>15</v>
      </c>
      <c r="B24" s="19" t="s">
        <v>203</v>
      </c>
      <c r="C24" s="115"/>
      <c r="D24" s="18" t="s">
        <v>204</v>
      </c>
      <c r="E24" s="116"/>
      <c r="F24" s="117"/>
    </row>
    <row r="25" spans="1:6">
      <c r="A25" s="219" t="s">
        <v>205</v>
      </c>
      <c r="B25" s="220"/>
      <c r="C25" s="220"/>
      <c r="D25" s="220"/>
      <c r="E25" s="220"/>
      <c r="F25" s="221"/>
    </row>
    <row r="26" spans="1:6">
      <c r="A26" s="9">
        <v>14</v>
      </c>
      <c r="B26" s="20"/>
      <c r="C26" s="20"/>
      <c r="D26" s="20"/>
      <c r="E26" s="21"/>
      <c r="F26" s="22"/>
    </row>
    <row r="27" spans="1:6">
      <c r="A27" s="9">
        <v>15</v>
      </c>
      <c r="B27" s="20"/>
      <c r="C27" s="20"/>
      <c r="D27" s="20"/>
      <c r="E27" s="21"/>
      <c r="F27" s="22"/>
    </row>
    <row r="28" spans="1:6">
      <c r="A28" s="9">
        <v>16</v>
      </c>
      <c r="B28" s="20"/>
      <c r="C28" s="20"/>
      <c r="D28" s="20"/>
      <c r="E28" s="21"/>
      <c r="F28" s="22"/>
    </row>
    <row r="29" spans="1:6">
      <c r="A29" s="9">
        <v>17</v>
      </c>
      <c r="B29" s="20"/>
      <c r="C29" s="20"/>
      <c r="D29" s="20"/>
      <c r="E29" s="21"/>
      <c r="F29" s="22"/>
    </row>
    <row r="30" spans="1:6">
      <c r="A30" s="9">
        <v>18</v>
      </c>
      <c r="B30" s="20"/>
      <c r="C30" s="20"/>
      <c r="D30" s="20"/>
      <c r="E30" s="21"/>
      <c r="F30" s="22"/>
    </row>
    <row r="31" spans="1:6">
      <c r="A31" s="9">
        <v>19</v>
      </c>
      <c r="B31" s="20"/>
      <c r="C31" s="20"/>
      <c r="D31" s="20"/>
      <c r="E31" s="21"/>
      <c r="F31" s="22"/>
    </row>
    <row r="32" spans="1:6">
      <c r="A32" s="9">
        <v>20</v>
      </c>
      <c r="B32" s="20"/>
      <c r="C32" s="20"/>
      <c r="D32" s="20"/>
      <c r="E32" s="21"/>
      <c r="F32" s="22"/>
    </row>
    <row r="33" spans="1:6">
      <c r="A33" s="9">
        <v>21</v>
      </c>
      <c r="B33" s="20"/>
      <c r="C33" s="20"/>
      <c r="D33" s="20"/>
      <c r="E33" s="21"/>
      <c r="F33" s="22"/>
    </row>
    <row r="34" spans="1:6">
      <c r="A34" s="9">
        <v>22</v>
      </c>
      <c r="B34" s="20"/>
      <c r="C34" s="20"/>
      <c r="D34" s="20"/>
      <c r="E34" s="21"/>
      <c r="F34" s="22"/>
    </row>
    <row r="35" spans="1:6">
      <c r="A35" s="9">
        <v>23</v>
      </c>
      <c r="B35" s="20"/>
      <c r="C35" s="20"/>
      <c r="D35" s="20"/>
      <c r="E35" s="21"/>
      <c r="F35" s="22"/>
    </row>
    <row r="36" spans="1:6">
      <c r="A36" s="222" t="s">
        <v>206</v>
      </c>
      <c r="B36" s="222"/>
      <c r="C36" s="222"/>
      <c r="D36" s="222"/>
      <c r="E36" s="222"/>
      <c r="F36" s="222"/>
    </row>
    <row r="37" spans="1:6">
      <c r="A37" s="23"/>
      <c r="B37" s="23"/>
      <c r="C37" s="23"/>
      <c r="D37" s="23"/>
      <c r="E37" s="23"/>
      <c r="F37" s="23"/>
    </row>
    <row r="38" spans="1:6">
      <c r="A38" s="23"/>
      <c r="B38" s="23"/>
      <c r="C38" s="23"/>
      <c r="D38" s="23"/>
      <c r="E38" s="23"/>
      <c r="F38" s="23"/>
    </row>
    <row r="39" spans="1:6">
      <c r="A39" s="211" t="s">
        <v>207</v>
      </c>
      <c r="B39" s="211"/>
      <c r="C39" s="211"/>
      <c r="D39" s="211"/>
      <c r="E39" s="23"/>
      <c r="F39" s="23"/>
    </row>
    <row r="40" spans="1:6">
      <c r="A40" s="211" t="s">
        <v>208</v>
      </c>
      <c r="B40" s="211"/>
      <c r="C40" s="211"/>
      <c r="D40" s="211"/>
      <c r="E40" s="23"/>
      <c r="F40" s="23"/>
    </row>
  </sheetData>
  <sheetProtection algorithmName="SHA-512" hashValue="4G3xI9t/YfbSZTV6h8Lze5qe9uAvhBbOwIwghzSUhUaQ36H6vnYHwtFoQB6fGRDYmPiHyCCzbNu0Q0n8tthLCg==" saltValue="v1+SckgZTBJdhTlqcRWDMw==" spinCount="100000" sheet="1" objects="1" scenarios="1"/>
  <mergeCells count="16">
    <mergeCell ref="A40:D40"/>
    <mergeCell ref="A8:A10"/>
    <mergeCell ref="D8:D10"/>
    <mergeCell ref="F8:F10"/>
    <mergeCell ref="A25:F25"/>
    <mergeCell ref="A36:F36"/>
    <mergeCell ref="A39:D39"/>
    <mergeCell ref="A2:F2"/>
    <mergeCell ref="A3:F3"/>
    <mergeCell ref="A4:C4"/>
    <mergeCell ref="A5:C5"/>
    <mergeCell ref="A6:A7"/>
    <mergeCell ref="B6:B7"/>
    <mergeCell ref="C6:C7"/>
    <mergeCell ref="D6:D7"/>
    <mergeCell ref="F6:F7"/>
  </mergeCells>
  <phoneticPr fontId="54" type="noConversion"/>
  <pageMargins left="0.70866141732283472" right="0.70866141732283472" top="0.74803149606299213" bottom="0.74803149606299213" header="0.31496062992125984" footer="0.31496062992125984"/>
  <pageSetup paperSize="9" scale="4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81B8-0257-4A40-BBE8-1F3A144ED3A2}">
  <sheetPr>
    <pageSetUpPr fitToPage="1"/>
  </sheetPr>
  <dimension ref="A1:K29"/>
  <sheetViews>
    <sheetView view="pageBreakPreview" zoomScale="110" zoomScaleNormal="80" zoomScaleSheetLayoutView="110" workbookViewId="0">
      <selection activeCell="I24" sqref="I24"/>
    </sheetView>
  </sheetViews>
  <sheetFormatPr defaultRowHeight="14.45"/>
  <cols>
    <col min="3" max="3" width="21.28515625" customWidth="1"/>
    <col min="4" max="4" width="10.85546875" customWidth="1"/>
    <col min="5" max="5" width="19.42578125" customWidth="1"/>
    <col min="6" max="6" width="10.85546875" customWidth="1"/>
    <col min="10" max="10" width="3" customWidth="1"/>
  </cols>
  <sheetData>
    <row r="1" spans="1:11">
      <c r="I1" s="122" t="s">
        <v>209</v>
      </c>
      <c r="J1" s="122"/>
    </row>
    <row r="2" spans="1:11" s="118" customFormat="1" ht="15.75" customHeight="1">
      <c r="A2" s="200" t="s">
        <v>210</v>
      </c>
      <c r="B2" s="200"/>
      <c r="C2" s="200"/>
      <c r="D2" s="200"/>
      <c r="E2" s="200"/>
      <c r="F2" s="200"/>
      <c r="G2" s="200"/>
      <c r="H2" s="200"/>
      <c r="I2" s="200"/>
      <c r="J2" s="200"/>
      <c r="K2" s="200"/>
    </row>
    <row r="3" spans="1:11" s="118" customFormat="1" ht="8.25" customHeight="1">
      <c r="A3"/>
      <c r="B3"/>
      <c r="C3"/>
      <c r="D3"/>
      <c r="E3"/>
      <c r="F3"/>
      <c r="G3"/>
      <c r="H3"/>
      <c r="I3"/>
      <c r="J3"/>
      <c r="K3"/>
    </row>
    <row r="4" spans="1:11" s="121" customFormat="1" ht="21.75" customHeight="1">
      <c r="A4" s="119"/>
      <c r="B4" s="120"/>
      <c r="C4" s="120"/>
      <c r="D4" s="120"/>
      <c r="E4" s="120"/>
      <c r="F4" s="120"/>
      <c r="G4" s="120"/>
      <c r="H4" s="120"/>
      <c r="I4" s="120"/>
      <c r="J4" s="120"/>
      <c r="K4" s="120"/>
    </row>
    <row r="24" spans="3:6">
      <c r="C24" s="124" t="s">
        <v>211</v>
      </c>
      <c r="D24" s="124" t="s">
        <v>212</v>
      </c>
      <c r="E24" s="124" t="s">
        <v>213</v>
      </c>
      <c r="F24" s="124" t="s">
        <v>214</v>
      </c>
    </row>
    <row r="25" spans="3:6">
      <c r="C25" s="123" t="s">
        <v>215</v>
      </c>
      <c r="D25" s="126">
        <v>6284</v>
      </c>
      <c r="E25" s="126">
        <f>20107+792+1130+784+770+5300+299</f>
        <v>29182</v>
      </c>
      <c r="F25" s="127">
        <f>D25+E25</f>
        <v>35466</v>
      </c>
    </row>
    <row r="26" spans="3:6">
      <c r="C26" s="123" t="s">
        <v>216</v>
      </c>
      <c r="D26" s="126">
        <v>1507.8</v>
      </c>
      <c r="E26" s="126">
        <f>28667+4155+447</f>
        <v>33269</v>
      </c>
      <c r="F26" s="127">
        <f>D26+E26</f>
        <v>34776.800000000003</v>
      </c>
    </row>
    <row r="27" spans="3:6">
      <c r="C27" s="123" t="s">
        <v>217</v>
      </c>
      <c r="D27" s="126">
        <v>45</v>
      </c>
      <c r="E27" s="126">
        <v>7560</v>
      </c>
      <c r="F27" s="127">
        <f t="shared" ref="F26:F28" si="0">D27+E27</f>
        <v>7605</v>
      </c>
    </row>
    <row r="28" spans="3:6">
      <c r="C28" s="123" t="s">
        <v>218</v>
      </c>
      <c r="D28" s="126">
        <v>600</v>
      </c>
      <c r="E28" s="126">
        <v>1700</v>
      </c>
      <c r="F28" s="127">
        <f t="shared" si="0"/>
        <v>2300</v>
      </c>
    </row>
    <row r="29" spans="3:6">
      <c r="C29" s="125" t="s">
        <v>214</v>
      </c>
      <c r="D29" s="128">
        <f>SUM(D25:D28)</f>
        <v>8436.7999999999993</v>
      </c>
      <c r="E29" s="128">
        <f t="shared" ref="E29:F29" si="1">SUM(E25:E28)</f>
        <v>71711</v>
      </c>
      <c r="F29" s="128">
        <f t="shared" si="1"/>
        <v>80147.8</v>
      </c>
    </row>
  </sheetData>
  <sheetProtection algorithmName="SHA-512" hashValue="5Seevjxt3POLCd32h+Zn9bs/P/UHI+2lVuZURj3D+fCuTK/8d1TmS3nRj36ZFfbFImNaT6VqWSLAPNXYahkuYA==" saltValue="E9lLTNFUxichzfwZw5geiQ==" spinCount="100000" sheet="1" objects="1" scenarios="1"/>
  <mergeCells count="1">
    <mergeCell ref="A2:K2"/>
  </mergeCells>
  <pageMargins left="0.70866141732283472" right="0.70866141732283472" top="0.74803149606299213" bottom="0.74803149606299213" header="0.31496062992125984" footer="0.31496062992125984"/>
  <pageSetup paperSize="9" scale="80" fitToHeight="0" orientation="portrait" horizontalDpi="200" verticalDpi="200"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FC2AE-69E3-4EED-A7DA-730115C31A62}">
  <dimension ref="A1:S2"/>
  <sheetViews>
    <sheetView view="pageBreakPreview" zoomScaleNormal="100" zoomScaleSheetLayoutView="100" workbookViewId="0">
      <selection activeCell="F7" sqref="F7"/>
    </sheetView>
  </sheetViews>
  <sheetFormatPr defaultColWidth="9.140625" defaultRowHeight="14.45"/>
  <cols>
    <col min="1" max="16384" width="9.140625" style="24"/>
  </cols>
  <sheetData>
    <row r="1" spans="1:19">
      <c r="G1" s="24" t="s">
        <v>219</v>
      </c>
    </row>
    <row r="2" spans="1:19" ht="14.45" customHeight="1">
      <c r="A2" s="223" t="s">
        <v>220</v>
      </c>
      <c r="B2" s="223"/>
      <c r="C2" s="223"/>
      <c r="D2" s="223"/>
      <c r="E2" s="223"/>
      <c r="F2" s="223"/>
      <c r="G2" s="223"/>
      <c r="H2" s="223"/>
      <c r="I2" s="25"/>
      <c r="J2" s="25"/>
      <c r="K2" s="25"/>
      <c r="L2" s="25"/>
      <c r="M2" s="25"/>
      <c r="N2" s="25"/>
      <c r="O2" s="25"/>
      <c r="P2" s="25"/>
      <c r="Q2" s="25"/>
      <c r="R2" s="25"/>
      <c r="S2" s="25"/>
    </row>
  </sheetData>
  <sheetProtection algorithmName="SHA-512" hashValue="bjFuXHpk4F6hzxHS9+QfrO0pjSw4cYDKizVatwVZO0IZbM8Z8SXELkshO2LQ0TWq+CHz1eLkJKIffVTJaDGo0Q==" saltValue="y3OWyP9uP92Cu4dt9Kzp6w==" spinCount="100000" sheet="1" scenarios="1"/>
  <mergeCells count="1">
    <mergeCell ref="A2:H2"/>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Acrobat Document" dvAspect="DVASPECT_ICON" shapeId="3073" r:id="rId4">
          <objectPr defaultSize="0" autoPict="0" r:id="rId5">
            <anchor moveWithCells="1">
              <from>
                <xdr:col>12</xdr:col>
                <xdr:colOff>19050</xdr:colOff>
                <xdr:row>4</xdr:row>
                <xdr:rowOff>57150</xdr:rowOff>
              </from>
              <to>
                <xdr:col>13</xdr:col>
                <xdr:colOff>298450</xdr:colOff>
                <xdr:row>8</xdr:row>
                <xdr:rowOff>19050</xdr:rowOff>
              </to>
            </anchor>
          </objectPr>
        </oleObject>
      </mc:Choice>
      <mc:Fallback>
        <oleObject progId="Acrobat Document" dvAspect="DVASPECT_ICON" shapeId="3073" r:id="rId4"/>
      </mc:Fallback>
    </mc:AlternateContent>
    <mc:AlternateContent xmlns:mc="http://schemas.openxmlformats.org/markup-compatibility/2006">
      <mc:Choice Requires="x14">
        <oleObject progId="Acrobat Document" dvAspect="DVASPECT_ICON" shapeId="3074" r:id="rId6">
          <objectPr defaultSize="0" autoPict="0" r:id="rId7">
            <anchor moveWithCells="1">
              <from>
                <xdr:col>15</xdr:col>
                <xdr:colOff>19050</xdr:colOff>
                <xdr:row>4</xdr:row>
                <xdr:rowOff>57150</xdr:rowOff>
              </from>
              <to>
                <xdr:col>16</xdr:col>
                <xdr:colOff>298450</xdr:colOff>
                <xdr:row>8</xdr:row>
                <xdr:rowOff>19050</xdr:rowOff>
              </to>
            </anchor>
          </objectPr>
        </oleObject>
      </mc:Choice>
      <mc:Fallback>
        <oleObject progId="Acrobat Document" dvAspect="DVASPECT_ICON" shapeId="3074" r:id="rId6"/>
      </mc:Fallback>
    </mc:AlternateContent>
    <mc:AlternateContent xmlns:mc="http://schemas.openxmlformats.org/markup-compatibility/2006">
      <mc:Choice Requires="x14">
        <oleObject progId="Acrobat Document" dvAspect="DVASPECT_ICON" shapeId="3076" r:id="rId8">
          <objectPr defaultSize="0" r:id="rId9">
            <anchor moveWithCells="1">
              <from>
                <xdr:col>2</xdr:col>
                <xdr:colOff>628650</xdr:colOff>
                <xdr:row>3</xdr:row>
                <xdr:rowOff>88900</xdr:rowOff>
              </from>
              <to>
                <xdr:col>4</xdr:col>
                <xdr:colOff>266700</xdr:colOff>
                <xdr:row>7</xdr:row>
                <xdr:rowOff>171450</xdr:rowOff>
              </to>
            </anchor>
          </objectPr>
        </oleObject>
      </mc:Choice>
      <mc:Fallback>
        <oleObject progId="Acrobat Document" dvAspect="DVASPECT_ICON" shapeId="3076" r:id="rId8"/>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F770A-0DBB-488C-9FBC-6B62BF197134}">
  <sheetPr>
    <tabColor rgb="FFFF0000"/>
  </sheetPr>
  <dimension ref="A1:P2"/>
  <sheetViews>
    <sheetView view="pageBreakPreview" zoomScale="106" zoomScaleNormal="100" zoomScaleSheetLayoutView="106" workbookViewId="0">
      <selection activeCell="E8" sqref="E8"/>
    </sheetView>
  </sheetViews>
  <sheetFormatPr defaultColWidth="9.140625" defaultRowHeight="14.45"/>
  <cols>
    <col min="1" max="4" width="9.140625" style="24"/>
    <col min="5" max="5" width="13.140625" style="24" customWidth="1"/>
    <col min="6" max="16384" width="9.140625" style="24"/>
  </cols>
  <sheetData>
    <row r="1" spans="1:16">
      <c r="E1" s="224" t="s">
        <v>221</v>
      </c>
      <c r="F1" s="224"/>
    </row>
    <row r="2" spans="1:16" ht="18.600000000000001" customHeight="1">
      <c r="A2" s="223" t="s">
        <v>77</v>
      </c>
      <c r="B2" s="223"/>
      <c r="C2" s="223"/>
      <c r="D2" s="223"/>
      <c r="E2" s="223"/>
      <c r="G2" s="25"/>
      <c r="H2" s="25"/>
      <c r="I2" s="25"/>
      <c r="J2" s="25"/>
      <c r="K2" s="25"/>
      <c r="L2" s="25"/>
      <c r="M2" s="25"/>
      <c r="N2" s="25"/>
      <c r="O2" s="27"/>
      <c r="P2" s="27"/>
    </row>
  </sheetData>
  <sheetProtection algorithmName="SHA-512" hashValue="j43GDDne5GKslhgJ3VgefZmJJUANqc8v/KpmFYzj3AY/WOHtjDTk/KPM38CdTqpsTDxm9VY2OkiBrh5s4k+3BQ==" saltValue="eBcukTNwhCDHEIfekNNFRA==" spinCount="100000" sheet="1" scenarios="1"/>
  <mergeCells count="2">
    <mergeCell ref="E1:F1"/>
    <mergeCell ref="A2:E2"/>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Документ" dvAspect="DVASPECT_ICON" shapeId="10241" r:id="rId4">
          <objectPr defaultSize="0" r:id="rId5">
            <anchor moveWithCells="1">
              <from>
                <xdr:col>14</xdr:col>
                <xdr:colOff>603250</xdr:colOff>
                <xdr:row>8</xdr:row>
                <xdr:rowOff>114300</xdr:rowOff>
              </from>
              <to>
                <xdr:col>16</xdr:col>
                <xdr:colOff>298450</xdr:colOff>
                <xdr:row>12</xdr:row>
                <xdr:rowOff>38100</xdr:rowOff>
              </to>
            </anchor>
          </objectPr>
        </oleObject>
      </mc:Choice>
      <mc:Fallback>
        <oleObject progId="Документ" dvAspect="DVASPECT_ICON" shapeId="10241" r:id="rId4"/>
      </mc:Fallback>
    </mc:AlternateContent>
    <mc:AlternateContent xmlns:mc="http://schemas.openxmlformats.org/markup-compatibility/2006">
      <mc:Choice Requires="x14">
        <oleObject progId="Document" dvAspect="DVASPECT_ICON" shapeId="10244" r:id="rId6">
          <objectPr defaultSize="0" r:id="rId7">
            <anchor moveWithCells="1">
              <from>
                <xdr:col>2</xdr:col>
                <xdr:colOff>209550</xdr:colOff>
                <xdr:row>4</xdr:row>
                <xdr:rowOff>146050</xdr:rowOff>
              </from>
              <to>
                <xdr:col>3</xdr:col>
                <xdr:colOff>488950</xdr:colOff>
                <xdr:row>8</xdr:row>
                <xdr:rowOff>107950</xdr:rowOff>
              </to>
            </anchor>
          </objectPr>
        </oleObject>
      </mc:Choice>
      <mc:Fallback>
        <oleObject progId="Document" dvAspect="DVASPECT_ICON" shapeId="10244" r:id="rId6"/>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d29857-914a-4e56-b345-7b1ea223e0f4">
      <Terms xmlns="http://schemas.microsoft.com/office/infopath/2007/PartnerControls"/>
    </lcf76f155ced4ddcb4097134ff3c332f>
    <TaxCatchAll xmlns="df3baf70-0186-4082-b534-fbb4bf6ce6d1" xsi:nil="true"/>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34C35900466C654BA126D055F9DC5510" ma:contentTypeVersion="16" ma:contentTypeDescription="Створення нового документа." ma:contentTypeScope="" ma:versionID="977cb6d6ee786b58ce14cf3dd043551f">
  <xsd:schema xmlns:xsd="http://www.w3.org/2001/XMLSchema" xmlns:xs="http://www.w3.org/2001/XMLSchema" xmlns:p="http://schemas.microsoft.com/office/2006/metadata/properties" xmlns:ns1="http://schemas.microsoft.com/sharepoint/v3" xmlns:ns2="f3d29857-914a-4e56-b345-7b1ea223e0f4" xmlns:ns3="df3baf70-0186-4082-b534-fbb4bf6ce6d1" targetNamespace="http://schemas.microsoft.com/office/2006/metadata/properties" ma:root="true" ma:fieldsID="fe0d41a9a9bd4d36d2e1683a3a11a2d7" ns1:_="" ns2:_="" ns3:_="">
    <xsd:import namespace="http://schemas.microsoft.com/sharepoint/v3"/>
    <xsd:import namespace="f3d29857-914a-4e56-b345-7b1ea223e0f4"/>
    <xsd:import namespace="df3baf70-0186-4082-b534-fbb4bf6ce6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Властивості уніфікованої політики відповідності" ma:hidden="true" ma:internalName="_ip_UnifiedCompliancePolicyProperties">
      <xsd:simpleType>
        <xsd:restriction base="dms:Note"/>
      </xsd:simpleType>
    </xsd:element>
    <xsd:element name="_ip_UnifiedCompliancePolicyUIAction" ma:index="22" nillable="true" ma:displayName="Дія з інтерфейсом користувача в уніфікованій політиці відповідності"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d29857-914a-4e56-b345-7b1ea223e0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Теги зображень" ma:readOnly="false" ma:fieldId="{5cf76f15-5ced-4ddc-b409-7134ff3c332f}" ma:taxonomyMulti="true" ma:sspId="c961fd20-492b-4fd9-ace1-aa640f7f1afd"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baf70-0186-4082-b534-fbb4bf6ce6d1"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9f5a7645-98d7-4aef-a233-0e299ce3eade}" ma:internalName="TaxCatchAll" ma:showField="CatchAllData" ma:web="df3baf70-0186-4082-b534-fbb4bf6ce6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5BF54D-1B06-4C44-A516-79186668BB04}"/>
</file>

<file path=customXml/itemProps2.xml><?xml version="1.0" encoding="utf-8"?>
<ds:datastoreItem xmlns:ds="http://schemas.openxmlformats.org/officeDocument/2006/customXml" ds:itemID="{5D5E0390-1F3D-4E53-A280-5E53C945BBCE}"/>
</file>

<file path=customXml/itemProps3.xml><?xml version="1.0" encoding="utf-8"?>
<ds:datastoreItem xmlns:ds="http://schemas.openxmlformats.org/officeDocument/2006/customXml" ds:itemID="{FBBB142F-FA01-4577-9FF6-7715408895C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Мудриевский Роман Викторович</dc:creator>
  <cp:keywords/>
  <dc:description/>
  <cp:lastModifiedBy>Альошина Ганна Сергіївна (Hanna Aloshyna)</cp:lastModifiedBy>
  <cp:revision/>
  <dcterms:created xsi:type="dcterms:W3CDTF">2024-10-29T11:28:54Z</dcterms:created>
  <dcterms:modified xsi:type="dcterms:W3CDTF">2026-07-02T10:09:46Z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2024-10-29T11:29:45Z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c1448770-be50-478d-bdf7-13feb7f929bc</vt:lpwstr>
  </property>
  <property fmtid="{D5CDD505-2E9C-101B-9397-08002B2CF9AE}" pid="8" name="MSIP_Label_d92777a8-4fe1-4bb5-bf8a-dafd6e0db0a2_ContentBits">
    <vt:lpwstr>0</vt:lpwstr>
  </property>
  <property fmtid="{D5CDD505-2E9C-101B-9397-08002B2CF9AE}" pid="9" name="ContentTypeId">
    <vt:lpwstr>0x01010034C35900466C654BA126D055F9DC5510</vt:lpwstr>
  </property>
  <property fmtid="{D5CDD505-2E9C-101B-9397-08002B2CF9AE}" pid="10" name="MediaServiceImageTags">
    <vt:lpwstr/>
  </property>
</Properties>
</file>